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BEB64BCB-A3EF-4D8F-9452-66900DB3C681}" xr6:coauthVersionLast="47" xr6:coauthVersionMax="47" xr10:uidLastSave="{00000000-0000-0000-0000-000000000000}"/>
  <bookViews>
    <workbookView xWindow="28680" yWindow="-120" windowWidth="29040" windowHeight="15840" xr2:uid="{9B89EAA6-C08F-4D7E-91F3-F5EBC3D4E27D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</sheets>
  <definedNames>
    <definedName name="_xlnm.Print_Area" localSheetId="0">'PAGE 1'!$A$1:$T$58</definedName>
    <definedName name="_xlnm.Print_Area" localSheetId="1">'PAGE 2'!$A$1:$T$58</definedName>
    <definedName name="_xlnm.Print_Area" localSheetId="2">'PAGE 3'!$A$1:$T$58</definedName>
    <definedName name="_xlnm.Print_Area" localSheetId="3">'PAGE 4'!$A$1:$T$58</definedName>
    <definedName name="_xlnm.Print_Area" localSheetId="4">'PAGE 5'!$A$1:$T$58</definedName>
    <definedName name="_xlnm.Print_Area" localSheetId="5">'PAGE 6'!$A$1:$T$58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1" l="1"/>
  <c r="W53" i="3"/>
  <c r="L45" i="5"/>
  <c r="Q47" i="5" s="1"/>
  <c r="L19" i="5"/>
  <c r="L20" i="5" s="1"/>
  <c r="Q22" i="5" s="1"/>
  <c r="L17" i="5"/>
  <c r="Q56" i="4"/>
  <c r="L53" i="4"/>
  <c r="L51" i="4"/>
  <c r="K26" i="1"/>
  <c r="K25" i="1"/>
  <c r="H27" i="5"/>
  <c r="Q28" i="5" s="1"/>
  <c r="L35" i="4"/>
  <c r="L22" i="4"/>
  <c r="L54" i="4" l="1"/>
  <c r="L38" i="4"/>
  <c r="Q39" i="4" s="1"/>
  <c r="Q38" i="3"/>
  <c r="K37" i="3"/>
  <c r="H37" i="3"/>
  <c r="K35" i="3"/>
  <c r="Q30" i="3"/>
  <c r="Q29" i="3"/>
  <c r="H30" i="3"/>
  <c r="H29" i="3"/>
  <c r="K56" i="2"/>
  <c r="H53" i="2"/>
  <c r="H52" i="2"/>
  <c r="H51" i="2"/>
  <c r="H50" i="2"/>
  <c r="H54" i="2" s="1"/>
  <c r="H31" i="3"/>
  <c r="Q31" i="3" l="1"/>
  <c r="K34" i="3"/>
  <c r="L28" i="2"/>
  <c r="Q29" i="2" s="1"/>
  <c r="L13" i="2"/>
  <c r="Q15" i="2" s="1"/>
  <c r="I48" i="1" l="1"/>
  <c r="I44" i="1"/>
  <c r="I43" i="1"/>
  <c r="I49" i="1" l="1"/>
  <c r="Q52" i="1" s="1"/>
  <c r="Q17" i="1"/>
  <c r="K33" i="3"/>
</calcChain>
</file>

<file path=xl/sharedStrings.xml><?xml version="1.0" encoding="utf-8"?>
<sst xmlns="http://schemas.openxmlformats.org/spreadsheetml/2006/main" count="249" uniqueCount="105">
  <si>
    <t>ENGINEERING ASSOCIATES, INC.</t>
  </si>
  <si>
    <t>CONSULTING ENGINEERS</t>
  </si>
  <si>
    <t>1935 EAGLE PASS - WOOSTER, OHIO 44691</t>
  </si>
  <si>
    <t>TELEPHONE:  (330) 345-6556</t>
  </si>
  <si>
    <t>FAX:  (330) 345-8077</t>
  </si>
  <si>
    <t xml:space="preserve">PROJECT:  </t>
  </si>
  <si>
    <t xml:space="preserve">COMP. BY:  </t>
  </si>
  <si>
    <t xml:space="preserve">SUBJECT:  </t>
  </si>
  <si>
    <t xml:space="preserve">PROJ. NO.:  </t>
  </si>
  <si>
    <t xml:space="preserve">CHKD. BY:  </t>
  </si>
  <si>
    <t xml:space="preserve">DATE:  </t>
  </si>
  <si>
    <t xml:space="preserve">PG.:  </t>
  </si>
  <si>
    <t>TAC</t>
  </si>
  <si>
    <t>ITEM 202 11003  STRUCTURE REMOVED OVER 20 FOOT SPAN, AS PER PLAN</t>
  </si>
  <si>
    <t>LUMP SUM</t>
  </si>
  <si>
    <t>S.Y.</t>
  </si>
  <si>
    <t>ITEM 202 23500 WEARING COURSE REMOVED</t>
  </si>
  <si>
    <t>1 OF</t>
  </si>
  <si>
    <t xml:space="preserve">TRU-46 </t>
  </si>
  <si>
    <t>BRIDGE NO. TRU-46-1120</t>
  </si>
  <si>
    <t>ESTIMATED QUANTITIES     SFN:   7802625</t>
  </si>
  <si>
    <t>ITEM 202 22900 APPROACH SLAB REMOVED</t>
  </si>
  <si>
    <t>25' L x 40' W x 2 x 1/9  =</t>
  </si>
  <si>
    <t>28.44' L x 40' W x 1/9  =</t>
  </si>
  <si>
    <t>ITEM 503 21100 UNCLASSIFIED EXCAVATION</t>
  </si>
  <si>
    <t>BEHIND ABUTMENTS:</t>
  </si>
  <si>
    <t>(R.A.)</t>
  </si>
  <si>
    <t xml:space="preserve">245.00 S.F. x 48.10'L x 1/27 = </t>
  </si>
  <si>
    <t>(F.A.)</t>
  </si>
  <si>
    <t xml:space="preserve">246.70 S.F. x 48.53'L x 1/27 = </t>
  </si>
  <si>
    <t>BEHIND WALLS:</t>
  </si>
  <si>
    <t>C.Y.</t>
  </si>
  <si>
    <t xml:space="preserve">4 x (147.061 S.F. x 26.54'L) x 1/27 = </t>
  </si>
  <si>
    <t>TOTAL =</t>
  </si>
  <si>
    <t>ITEM 509 10000  EPOXY COATED STEEL REINFORCEMENT</t>
  </si>
  <si>
    <t>ABUTMENTS CARRIED FROM SHEET 28/28</t>
  </si>
  <si>
    <t>SLAB CARRIED FROM SHEET 28/28</t>
  </si>
  <si>
    <t>LB.</t>
  </si>
  <si>
    <t>2 OF</t>
  </si>
  <si>
    <t>REINFORCEMENT, AS PER PLAN</t>
  </si>
  <si>
    <t>ITEM 509 200001 CONCRETE REINFORCEMENT, REPLACEMENT OF EXISTING CONCRETE</t>
  </si>
  <si>
    <t>ITEM 51 31610 CLASS QC2 CONCRETE, SUPERSTRUCTURE</t>
  </si>
  <si>
    <t>(AREA BY CADD)</t>
  </si>
  <si>
    <t>(AREAS BY CADD)</t>
  </si>
  <si>
    <t>DECK SLAB:</t>
  </si>
  <si>
    <t>ITEM 511 44110  CLASS QC1 CONCRETE, ABUTMENT NOT INCLUDING FOOTING</t>
  </si>
  <si>
    <t xml:space="preserve">1137.676 S.F. x 8.25" AVG. DEPTH x 1/27 = </t>
  </si>
  <si>
    <t>REAR ABUTMENT:</t>
  </si>
  <si>
    <t>RIGHT WALL</t>
  </si>
  <si>
    <t>3 OF</t>
  </si>
  <si>
    <t>(CONT.)</t>
  </si>
  <si>
    <t>FORWARD ABUTMENT:</t>
  </si>
  <si>
    <t>LEFT WALL WALL</t>
  </si>
  <si>
    <t>(((1.78' + 2.0'0) x 0.5) x 1.5'W) x.5 =</t>
  </si>
  <si>
    <t>REAR ABUTMENT TOTAL</t>
  </si>
  <si>
    <t>LEFT WALL</t>
  </si>
  <si>
    <t>FORWARD ABUTMENT TOTAL</t>
  </si>
  <si>
    <t>REAR ABUTMENT TOTAL CARRIED FROM SHEET 2 =</t>
  </si>
  <si>
    <t>5.510 S.F. x 1.5W  =</t>
  </si>
  <si>
    <t>2.606 S.F. x 1.67'W  =</t>
  </si>
  <si>
    <t>0.649 S.F. x 2.34'H =</t>
  </si>
  <si>
    <t>C.F.</t>
  </si>
  <si>
    <t>8.095 S.F. x 1.5'W  =</t>
  </si>
  <si>
    <t>4.082 S.F. x 2.26'H  =</t>
  </si>
  <si>
    <t>16.9707 + 21.3678 =</t>
  </si>
  <si>
    <t>5.192 S.F. x 1.5'W  =</t>
  </si>
  <si>
    <t>4.373 S.F. x 2.21' H =</t>
  </si>
  <si>
    <t>8.267 S.F. x 1.5'W  =</t>
  </si>
  <si>
    <t>3.098 S.F. x 2.52'H  =</t>
  </si>
  <si>
    <t>17.4523+20.2075 =</t>
  </si>
  <si>
    <t>x 1/27 =</t>
  </si>
  <si>
    <t>ITEM 512 10100  SEALING OF CONRETE SURFACES (EPOXY-URETHANE)</t>
  </si>
  <si>
    <t xml:space="preserve">1351.415 S.F. + 12.056 S.F. + 14.757 S.F. = </t>
  </si>
  <si>
    <t xml:space="preserve">S.F. </t>
  </si>
  <si>
    <t xml:space="preserve"> 1290.601 S.F + 12.037 S.F. + 26.875 S.F. =</t>
  </si>
  <si>
    <t>13.78.23 + 1329.51 x 1/9 =</t>
  </si>
  <si>
    <t>ITEM 512 10600  CONCRETE REPAIR BY EPOXY INJECTION</t>
  </si>
  <si>
    <t>ITEM 512 33000 TYPE 2 WATERPROOFING</t>
  </si>
  <si>
    <t>REAR ABUT.</t>
  </si>
  <si>
    <t>FORWARD ABUT.</t>
  </si>
  <si>
    <t xml:space="preserve">TOTAL = </t>
  </si>
  <si>
    <t>5 OF</t>
  </si>
  <si>
    <t>4 OF</t>
  </si>
  <si>
    <t>LEVEL 1, CB17-48, 2844'</t>
  </si>
  <si>
    <t>ITEM 515 12030  PRESTRESSED CONCRETE COMPOSITE BOX BEAM BRIDGE MEMBERS,</t>
  </si>
  <si>
    <t>ITEM 516 13600  1" PREFORMED EXPANSION JOINT FILLER</t>
  </si>
  <si>
    <t xml:space="preserve">FORWARD ABUT. </t>
  </si>
  <si>
    <t>S.F.</t>
  </si>
  <si>
    <t>ITEM 516 14020  SEMI-INTEGRAL ABUTMENT EXPANSION JOINT SEAL</t>
  </si>
  <si>
    <t>2 x 40' L =</t>
  </si>
  <si>
    <t>FT.</t>
  </si>
  <si>
    <t>EA.</t>
  </si>
  <si>
    <t>ITEM 516 41100  1/8" PREFORMED BEARING PAD</t>
  </si>
  <si>
    <t>ITEM 516 44001 ELASTOMERIC BEARING WITH INTERNAL LAMINATES AND LOAD</t>
  </si>
  <si>
    <t>PLATE (NEOPRENE), AS PER PLAN</t>
  </si>
  <si>
    <t>ITEM 517 70100  RAILING (THREE STEEL TUBE BRIDGE RAILING)</t>
  </si>
  <si>
    <t>ITEM 518 21200  POROUS BACKFILL WITH GEOTEXTILE FABRIC</t>
  </si>
  <si>
    <t>REAR ABUTMENT</t>
  </si>
  <si>
    <t>2x 30.0'L x 40.0' W x 1/9 =</t>
  </si>
  <si>
    <t>7.734 S.F. (LT. WALL) + 6.979 S.F.  (RT. WALL) x 1/9  =</t>
  </si>
  <si>
    <t>6.720 S.F. (LT. WALL) + 8.246 S.F. (RT. WALL) x 1/9 =</t>
  </si>
  <si>
    <t>4.25 S.F. (LT. WALL) + 4.40 S.F. (RT. WALL) =</t>
  </si>
  <si>
    <t>4.15 S.F. (LT. WALL) + 4.73 S.F. (RT. WALL) =</t>
  </si>
  <si>
    <t>SF</t>
  </si>
  <si>
    <t>2 x (8.968 + 18.0 + 8.968)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</si>
</sst>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i/>
      <sz val="10"/>
      <color theme="1"/>
      <name val="Arial"/>
      <family val="2"/>
    </font>
    <font>
      <i/>
      <u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i/>
      <sz val="10"/>
      <color theme="1"/>
      <name val="Arial Narrow"/>
      <family val="2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9" xfId="0" applyFont="1" applyBorder="1"/>
    <xf numFmtId="0" fontId="1" fillId="0" borderId="9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9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6" fillId="0" borderId="9" xfId="0" applyFont="1" applyBorder="1"/>
    <xf numFmtId="0" fontId="7" fillId="0" borderId="0" xfId="0" applyFont="1"/>
    <xf numFmtId="0" fontId="6" fillId="0" borderId="0" xfId="0" applyFont="1"/>
    <xf numFmtId="0" fontId="6" fillId="0" borderId="11" xfId="0" applyFont="1" applyBorder="1" applyAlignment="1">
      <alignment horizontal="center"/>
    </xf>
    <xf numFmtId="0" fontId="6" fillId="0" borderId="12" xfId="0" applyFont="1" applyBorder="1"/>
    <xf numFmtId="0" fontId="9" fillId="0" borderId="0" xfId="0" applyFont="1" applyAlignment="1">
      <alignment horizontal="right"/>
    </xf>
    <xf numFmtId="2" fontId="1" fillId="0" borderId="0" xfId="0" applyNumberFormat="1" applyFont="1"/>
    <xf numFmtId="0" fontId="6" fillId="0" borderId="0" xfId="0" applyFont="1" applyAlignment="1">
      <alignment horizontal="center"/>
    </xf>
    <xf numFmtId="0" fontId="10" fillId="0" borderId="0" xfId="0" applyFont="1"/>
    <xf numFmtId="2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6" fillId="0" borderId="1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/>
    <xf numFmtId="164" fontId="6" fillId="0" borderId="9" xfId="0" applyNumberFormat="1" applyFont="1" applyBorder="1"/>
    <xf numFmtId="164" fontId="6" fillId="0" borderId="9" xfId="0" applyNumberFormat="1" applyFont="1" applyBorder="1" applyAlignment="1">
      <alignment horizontal="center"/>
    </xf>
    <xf numFmtId="165" fontId="6" fillId="0" borderId="0" xfId="0" applyNumberFormat="1" applyFont="1"/>
    <xf numFmtId="0" fontId="6" fillId="0" borderId="0" xfId="0" applyFont="1" applyAlignment="1">
      <alignment horizontal="right"/>
    </xf>
    <xf numFmtId="0" fontId="6" fillId="0" borderId="9" xfId="0" applyFont="1" applyBorder="1" applyAlignment="1">
      <alignment horizontal="right"/>
    </xf>
    <xf numFmtId="2" fontId="6" fillId="0" borderId="0" xfId="0" applyNumberFormat="1" applyFont="1" applyAlignment="1">
      <alignment horizontal="left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10" fillId="0" borderId="9" xfId="0" applyFont="1" applyBorder="1"/>
    <xf numFmtId="0" fontId="6" fillId="0" borderId="14" xfId="0" applyFont="1" applyBorder="1" applyAlignment="1">
      <alignment horizontal="center"/>
    </xf>
    <xf numFmtId="0" fontId="6" fillId="0" borderId="15" xfId="0" applyFont="1" applyBorder="1"/>
    <xf numFmtId="0" fontId="11" fillId="0" borderId="0" xfId="0" applyFont="1" applyAlignment="1">
      <alignment horizontal="center"/>
    </xf>
    <xf numFmtId="1" fontId="6" fillId="0" borderId="14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6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6" fillId="0" borderId="13" xfId="0" applyNumberFormat="1" applyFont="1" applyBorder="1"/>
    <xf numFmtId="0" fontId="0" fillId="0" borderId="13" xfId="0" applyBorder="1"/>
    <xf numFmtId="0" fontId="6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5" fontId="6" fillId="0" borderId="0" xfId="0" applyNumberFormat="1" applyFont="1"/>
    <xf numFmtId="165" fontId="0" fillId="0" borderId="0" xfId="0" applyNumberFormat="1"/>
    <xf numFmtId="165" fontId="6" fillId="0" borderId="9" xfId="0" applyNumberFormat="1" applyFont="1" applyBorder="1"/>
    <xf numFmtId="165" fontId="0" fillId="0" borderId="9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/>
    <xf numFmtId="0" fontId="6" fillId="0" borderId="9" xfId="0" applyFont="1" applyBorder="1"/>
    <xf numFmtId="0" fontId="0" fillId="0" borderId="9" xfId="0" applyBorder="1"/>
    <xf numFmtId="164" fontId="6" fillId="0" borderId="0" xfId="0" applyNumberFormat="1" applyFont="1"/>
    <xf numFmtId="164" fontId="6" fillId="0" borderId="9" xfId="0" applyNumberFormat="1" applyFont="1" applyBorder="1"/>
    <xf numFmtId="165" fontId="6" fillId="0" borderId="13" xfId="0" applyNumberFormat="1" applyFont="1" applyBorder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30</xdr:row>
      <xdr:rowOff>38100</xdr:rowOff>
    </xdr:from>
    <xdr:to>
      <xdr:col>17</xdr:col>
      <xdr:colOff>149280</xdr:colOff>
      <xdr:row>40</xdr:row>
      <xdr:rowOff>124434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7A73C4-92B4-5E4C-79F1-BFB61EAA5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4972050"/>
          <a:ext cx="5845230" cy="1896085"/>
        </a:xfrm>
        <a:prstGeom prst="rect">
          <a:avLst/>
        </a:prstGeom>
      </xdr:spPr>
    </xdr:pic>
    <xdr:clientData/>
  </xdr:twoCellAnchor>
  <xdr:twoCellAnchor editAs="oneCell">
    <xdr:from>
      <xdr:col>11</xdr:col>
      <xdr:colOff>265624</xdr:colOff>
      <xdr:row>41</xdr:row>
      <xdr:rowOff>46545</xdr:rowOff>
    </xdr:from>
    <xdr:to>
      <xdr:col>18</xdr:col>
      <xdr:colOff>77714</xdr:colOff>
      <xdr:row>48</xdr:row>
      <xdr:rowOff>59327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8A34DF-1AB2-E1A7-235C-424D949E6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6149" y="6971220"/>
          <a:ext cx="2212390" cy="13081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47010</xdr:colOff>
      <xdr:row>33</xdr:row>
      <xdr:rowOff>145334</xdr:rowOff>
    </xdr:from>
    <xdr:to>
      <xdr:col>18</xdr:col>
      <xdr:colOff>126471</xdr:colOff>
      <xdr:row>46</xdr:row>
      <xdr:rowOff>130584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83BCD7-EC07-5FCD-ED6C-9B51FDF2A9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760" b="51126"/>
        <a:stretch/>
      </xdr:blipFill>
      <xdr:spPr>
        <a:xfrm>
          <a:off x="231365" y="6098459"/>
          <a:ext cx="6524199" cy="23972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71496</xdr:colOff>
      <xdr:row>11</xdr:row>
      <xdr:rowOff>20053</xdr:rowOff>
    </xdr:from>
    <xdr:to>
      <xdr:col>18</xdr:col>
      <xdr:colOff>231788</xdr:colOff>
      <xdr:row>25</xdr:row>
      <xdr:rowOff>110289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B676BF-BB56-4FB6-85C4-4E83D3DF32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915" t="52453" r="6555"/>
        <a:stretch/>
      </xdr:blipFill>
      <xdr:spPr>
        <a:xfrm>
          <a:off x="251970" y="1864895"/>
          <a:ext cx="6557081" cy="26168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207652</xdr:colOff>
      <xdr:row>10</xdr:row>
      <xdr:rowOff>67107</xdr:rowOff>
    </xdr:from>
    <xdr:to>
      <xdr:col>18</xdr:col>
      <xdr:colOff>33063</xdr:colOff>
      <xdr:row>19</xdr:row>
      <xdr:rowOff>3754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0EE9B3-DCDB-90CB-18B6-528F7C06A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215" y="1733982"/>
          <a:ext cx="6286536" cy="157971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22</xdr:row>
      <xdr:rowOff>119064</xdr:rowOff>
    </xdr:from>
    <xdr:to>
      <xdr:col>17</xdr:col>
      <xdr:colOff>309562</xdr:colOff>
      <xdr:row>32</xdr:row>
      <xdr:rowOff>105567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5648C-7344-5C66-97BB-038109DF4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3688" y="3984627"/>
          <a:ext cx="6342062" cy="18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6A140-42F8-4A0A-8615-D97EB0D60A4B}">
  <dimension ref="B1:W57"/>
  <sheetViews>
    <sheetView tabSelected="1" zoomScaleNormal="100" zoomScaleSheetLayoutView="96" workbookViewId="0">
      <selection activeCell="W28" sqref="W28"/>
    </sheetView>
  </sheetViews>
  <sheetFormatPr defaultRowHeight="14.25" x14ac:dyDescent="0.2"/>
  <cols>
    <col min="1" max="1" width="2.7109375" style="1" customWidth="1"/>
    <col min="2" max="7" width="6.28515625" style="1" customWidth="1"/>
    <col min="8" max="8" width="8.42578125" style="1" customWidth="1"/>
    <col min="9" max="16" width="4.7109375" style="1" customWidth="1"/>
    <col min="17" max="17" width="7.7109375" style="1" customWidth="1"/>
    <col min="18" max="19" width="4.7109375" style="1" customWidth="1"/>
    <col min="20" max="20" width="5.7109375" style="1" customWidth="1"/>
    <col min="21" max="16384" width="9.140625" style="1"/>
  </cols>
  <sheetData>
    <row r="1" spans="2:19" ht="15" x14ac:dyDescent="0.25">
      <c r="B1" s="60" t="s">
        <v>0</v>
      </c>
      <c r="C1" s="60"/>
      <c r="D1" s="60"/>
      <c r="E1" s="60"/>
      <c r="F1" s="60"/>
      <c r="G1" s="60"/>
      <c r="H1" s="5" t="s">
        <v>5</v>
      </c>
      <c r="I1" s="17" t="s">
        <v>18</v>
      </c>
      <c r="J1" s="17"/>
      <c r="K1" s="3"/>
      <c r="L1" s="3"/>
      <c r="M1" s="4"/>
      <c r="O1" s="5" t="s">
        <v>8</v>
      </c>
      <c r="P1" s="5"/>
      <c r="Q1" s="17">
        <v>21079</v>
      </c>
      <c r="R1" s="5" t="s">
        <v>11</v>
      </c>
      <c r="S1" s="17" t="s">
        <v>17</v>
      </c>
    </row>
    <row r="2" spans="2:19" ht="12" customHeight="1" x14ac:dyDescent="0.2">
      <c r="B2" s="61" t="s">
        <v>1</v>
      </c>
      <c r="C2" s="61"/>
      <c r="D2" s="61"/>
      <c r="E2" s="61"/>
      <c r="F2" s="61"/>
      <c r="G2" s="61"/>
      <c r="H2" s="5"/>
      <c r="I2" s="2"/>
      <c r="J2" s="2"/>
      <c r="K2" s="2"/>
      <c r="L2" s="2"/>
      <c r="O2" s="5"/>
      <c r="P2" s="5"/>
      <c r="Q2" s="2"/>
      <c r="R2" s="6"/>
    </row>
    <row r="3" spans="2:19" ht="12" customHeight="1" x14ac:dyDescent="0.2">
      <c r="B3" s="62" t="s">
        <v>2</v>
      </c>
      <c r="C3" s="62"/>
      <c r="D3" s="62"/>
      <c r="E3" s="62"/>
      <c r="F3" s="62"/>
      <c r="G3" s="62"/>
      <c r="H3" s="5" t="s">
        <v>6</v>
      </c>
      <c r="I3" s="17" t="s">
        <v>12</v>
      </c>
      <c r="J3" s="19"/>
      <c r="K3" s="5" t="s">
        <v>10</v>
      </c>
      <c r="L3" s="5"/>
      <c r="M3" s="7"/>
      <c r="N3" s="12"/>
      <c r="O3" s="5" t="s">
        <v>9</v>
      </c>
      <c r="P3" s="5"/>
      <c r="Q3" s="7"/>
      <c r="R3" s="5" t="s">
        <v>10</v>
      </c>
      <c r="S3" s="7"/>
    </row>
    <row r="4" spans="2:19" ht="12" customHeight="1" x14ac:dyDescent="0.2">
      <c r="B4" s="62" t="s">
        <v>3</v>
      </c>
      <c r="C4" s="62"/>
      <c r="D4" s="62"/>
      <c r="E4" s="62"/>
      <c r="F4" s="62"/>
      <c r="G4" s="62"/>
      <c r="H4" s="5"/>
      <c r="I4" s="2"/>
      <c r="J4" s="2"/>
      <c r="K4" s="2"/>
      <c r="L4" s="2"/>
      <c r="O4" s="2"/>
      <c r="P4" s="2"/>
      <c r="Q4" s="2"/>
    </row>
    <row r="5" spans="2:19" ht="12" customHeight="1" x14ac:dyDescent="0.2">
      <c r="B5" s="62" t="s">
        <v>4</v>
      </c>
      <c r="C5" s="62"/>
      <c r="D5" s="62"/>
      <c r="E5" s="62"/>
      <c r="F5" s="62"/>
      <c r="G5" s="62"/>
      <c r="H5" s="5" t="s">
        <v>7</v>
      </c>
      <c r="I5" s="17" t="s">
        <v>19</v>
      </c>
      <c r="J5" s="17"/>
      <c r="K5" s="3"/>
      <c r="L5" s="3"/>
      <c r="M5" s="4"/>
      <c r="N5" s="4"/>
      <c r="O5" s="3"/>
      <c r="P5" s="3"/>
      <c r="Q5" s="3"/>
      <c r="R5" s="4"/>
      <c r="S5" s="4"/>
    </row>
    <row r="6" spans="2:19" ht="18" customHeight="1" x14ac:dyDescent="0.2">
      <c r="B6" s="62"/>
      <c r="C6" s="62"/>
      <c r="D6" s="62"/>
      <c r="E6" s="62"/>
      <c r="F6" s="62"/>
      <c r="G6" s="62"/>
      <c r="H6" s="2"/>
      <c r="I6" s="17" t="s">
        <v>20</v>
      </c>
      <c r="J6" s="17"/>
      <c r="K6" s="3"/>
      <c r="L6" s="3"/>
      <c r="M6" s="4"/>
      <c r="N6" s="4"/>
      <c r="O6" s="3"/>
      <c r="P6" s="4"/>
      <c r="Q6" s="3"/>
      <c r="R6" s="4"/>
      <c r="S6" s="4"/>
    </row>
    <row r="7" spans="2:19" ht="8.1" customHeight="1" thickBot="1" x14ac:dyDescent="0.25">
      <c r="B7" s="61"/>
      <c r="C7" s="61"/>
      <c r="D7" s="61"/>
      <c r="E7" s="61"/>
      <c r="F7" s="61"/>
      <c r="G7" s="61"/>
    </row>
    <row r="8" spans="2:19" x14ac:dyDescent="0.2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</row>
    <row r="9" spans="2:19" x14ac:dyDescent="0.2">
      <c r="B9" s="11"/>
      <c r="C9" s="12"/>
      <c r="D9" s="18" t="s">
        <v>13</v>
      </c>
      <c r="E9" s="18"/>
      <c r="F9" s="18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3"/>
    </row>
    <row r="10" spans="2:19" x14ac:dyDescent="0.2">
      <c r="B10" s="11"/>
      <c r="C10" s="12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3"/>
    </row>
    <row r="11" spans="2:19" ht="15" x14ac:dyDescent="0.25">
      <c r="B11" s="11"/>
      <c r="C11" s="12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54" t="s">
        <v>14</v>
      </c>
      <c r="R11" s="55"/>
      <c r="S11" s="13"/>
    </row>
    <row r="12" spans="2:19" x14ac:dyDescent="0.2">
      <c r="B12" s="11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3"/>
    </row>
    <row r="13" spans="2:19" x14ac:dyDescent="0.2">
      <c r="B13" s="11"/>
      <c r="C13" s="12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3"/>
    </row>
    <row r="14" spans="2:19" x14ac:dyDescent="0.2">
      <c r="B14" s="11"/>
      <c r="C14" s="12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3"/>
    </row>
    <row r="15" spans="2:19" x14ac:dyDescent="0.2">
      <c r="B15" s="11"/>
      <c r="C15" s="12"/>
      <c r="D15" s="18" t="s">
        <v>21</v>
      </c>
      <c r="E15" s="18"/>
      <c r="F15" s="18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3"/>
    </row>
    <row r="16" spans="2:19" x14ac:dyDescent="0.2">
      <c r="B16" s="11"/>
      <c r="C16" s="12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3"/>
    </row>
    <row r="17" spans="2:23" x14ac:dyDescent="0.2">
      <c r="B17" s="11"/>
      <c r="C17" s="12"/>
      <c r="D17" s="19"/>
      <c r="E17" s="19"/>
      <c r="F17" s="19"/>
      <c r="G17" s="19" t="s">
        <v>22</v>
      </c>
      <c r="H17" s="19"/>
      <c r="I17" s="19"/>
      <c r="J17" s="19"/>
      <c r="K17" s="19"/>
      <c r="L17" s="19"/>
      <c r="M17" s="19"/>
      <c r="N17" s="19"/>
      <c r="O17" s="19"/>
      <c r="P17" s="19"/>
      <c r="Q17" s="20">
        <f>ROUND(((25*40)*2)*(1/9),0)</f>
        <v>222</v>
      </c>
      <c r="R17" s="21" t="s">
        <v>15</v>
      </c>
      <c r="S17" s="13"/>
    </row>
    <row r="18" spans="2:23" x14ac:dyDescent="0.2">
      <c r="B18" s="11"/>
      <c r="C18" s="12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3"/>
    </row>
    <row r="19" spans="2:23" x14ac:dyDescent="0.2">
      <c r="B19" s="11"/>
      <c r="C19" s="12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3"/>
    </row>
    <row r="20" spans="2:23" x14ac:dyDescent="0.2">
      <c r="B20" s="11"/>
      <c r="C20" s="12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3"/>
    </row>
    <row r="21" spans="2:23" x14ac:dyDescent="0.2">
      <c r="B21" s="11"/>
      <c r="C21" s="12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3"/>
    </row>
    <row r="22" spans="2:23" x14ac:dyDescent="0.2">
      <c r="B22" s="11"/>
      <c r="C22" s="12"/>
      <c r="D22" s="18" t="s">
        <v>16</v>
      </c>
      <c r="E22" s="18"/>
      <c r="F22" s="18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3"/>
      <c r="W22" s="23"/>
    </row>
    <row r="23" spans="2:23" x14ac:dyDescent="0.2">
      <c r="B23" s="11"/>
      <c r="C23" s="1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3"/>
    </row>
    <row r="24" spans="2:23" ht="15" x14ac:dyDescent="0.25">
      <c r="B24" s="11"/>
      <c r="C24" s="12"/>
      <c r="D24" s="19"/>
      <c r="E24" s="19"/>
      <c r="F24" s="19"/>
      <c r="G24" s="19" t="s">
        <v>23</v>
      </c>
      <c r="H24" s="19"/>
      <c r="I24" s="19"/>
      <c r="J24" s="19"/>
      <c r="K24" s="56">
        <v>126.4</v>
      </c>
      <c r="L24" s="57"/>
      <c r="M24" s="19"/>
      <c r="N24" s="19"/>
      <c r="O24" s="19"/>
      <c r="P24" s="19"/>
      <c r="Q24" s="28">
        <f>K26</f>
        <v>393.06666666666672</v>
      </c>
      <c r="R24" s="21" t="s">
        <v>15</v>
      </c>
      <c r="S24" s="13"/>
    </row>
    <row r="25" spans="2:23" ht="15" x14ac:dyDescent="0.25">
      <c r="B25" s="11"/>
      <c r="C25" s="12"/>
      <c r="D25" s="19"/>
      <c r="E25" s="19"/>
      <c r="F25" s="19"/>
      <c r="G25" s="17" t="s">
        <v>98</v>
      </c>
      <c r="H25" s="17"/>
      <c r="I25" s="17"/>
      <c r="J25" s="17"/>
      <c r="K25" s="58">
        <f>2*((30*40)/9)</f>
        <v>266.66666666666669</v>
      </c>
      <c r="L25" s="59"/>
      <c r="M25" s="19"/>
      <c r="N25" s="19"/>
      <c r="O25" s="19"/>
      <c r="P25" s="19"/>
      <c r="Q25" s="19"/>
      <c r="R25" s="19"/>
      <c r="S25" s="13"/>
    </row>
    <row r="26" spans="2:23" ht="15" x14ac:dyDescent="0.25">
      <c r="B26" s="11"/>
      <c r="C26" s="12"/>
      <c r="D26" s="19"/>
      <c r="E26" s="19"/>
      <c r="F26" s="19"/>
      <c r="G26" s="19"/>
      <c r="H26" s="19"/>
      <c r="I26" s="19"/>
      <c r="J26" s="19"/>
      <c r="K26" s="56">
        <f>K24+K25</f>
        <v>393.06666666666672</v>
      </c>
      <c r="L26" s="57"/>
      <c r="M26" s="19"/>
      <c r="N26" s="19"/>
      <c r="O26" s="19"/>
      <c r="P26" s="19"/>
      <c r="Q26" s="19"/>
      <c r="R26" s="19"/>
      <c r="S26" s="13"/>
    </row>
    <row r="27" spans="2:23" x14ac:dyDescent="0.2">
      <c r="B27" s="11"/>
      <c r="C27" s="12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3"/>
    </row>
    <row r="28" spans="2:23" x14ac:dyDescent="0.2">
      <c r="B28" s="11"/>
      <c r="C28" s="12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3"/>
    </row>
    <row r="29" spans="2:23" x14ac:dyDescent="0.2">
      <c r="B29" s="11"/>
      <c r="C29" s="12"/>
      <c r="D29" s="18" t="s">
        <v>24</v>
      </c>
      <c r="E29" s="18"/>
      <c r="F29" s="18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3"/>
    </row>
    <row r="30" spans="2:23" x14ac:dyDescent="0.2">
      <c r="B30" s="11"/>
      <c r="C30" s="12"/>
      <c r="D30" s="18" t="s">
        <v>43</v>
      </c>
      <c r="E30" s="18"/>
      <c r="F30" s="18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3"/>
    </row>
    <row r="31" spans="2:23" x14ac:dyDescent="0.2">
      <c r="B31" s="11"/>
      <c r="C31" s="12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3"/>
    </row>
    <row r="32" spans="2:23" x14ac:dyDescent="0.2">
      <c r="B32" s="11"/>
      <c r="C32" s="12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4"/>
      <c r="R32" s="24"/>
      <c r="S32" s="13"/>
    </row>
    <row r="33" spans="2:19" x14ac:dyDescent="0.2">
      <c r="B33" s="11"/>
      <c r="C33" s="12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3"/>
    </row>
    <row r="34" spans="2:19" x14ac:dyDescent="0.2">
      <c r="B34" s="11"/>
      <c r="C34" s="1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3"/>
    </row>
    <row r="35" spans="2:19" x14ac:dyDescent="0.2">
      <c r="B35" s="11"/>
      <c r="C35" s="12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3"/>
    </row>
    <row r="36" spans="2:19" x14ac:dyDescent="0.2">
      <c r="B36" s="11"/>
      <c r="C36" s="12"/>
      <c r="D36" s="18"/>
      <c r="E36" s="18"/>
      <c r="F36" s="18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3"/>
    </row>
    <row r="37" spans="2:19" x14ac:dyDescent="0.2">
      <c r="B37" s="11"/>
      <c r="C37" s="12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3"/>
    </row>
    <row r="38" spans="2:19" x14ac:dyDescent="0.2">
      <c r="B38" s="11"/>
      <c r="C38" s="12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4"/>
      <c r="R38" s="25"/>
      <c r="S38" s="13"/>
    </row>
    <row r="39" spans="2:19" x14ac:dyDescent="0.2">
      <c r="B39" s="11"/>
      <c r="C39" s="12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3"/>
    </row>
    <row r="40" spans="2:19" x14ac:dyDescent="0.2">
      <c r="B40" s="11"/>
      <c r="C40" s="12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3"/>
    </row>
    <row r="41" spans="2:19" x14ac:dyDescent="0.2">
      <c r="B41" s="11"/>
      <c r="C41" s="12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3"/>
    </row>
    <row r="42" spans="2:19" x14ac:dyDescent="0.2">
      <c r="B42" s="11"/>
      <c r="C42" s="12"/>
      <c r="D42" s="19" t="s">
        <v>25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3"/>
    </row>
    <row r="43" spans="2:19" ht="15" x14ac:dyDescent="0.25">
      <c r="B43" s="11"/>
      <c r="C43" s="12"/>
      <c r="D43" s="19" t="s">
        <v>26</v>
      </c>
      <c r="E43" s="19" t="s">
        <v>27</v>
      </c>
      <c r="F43" s="19"/>
      <c r="G43" s="19"/>
      <c r="H43" s="19"/>
      <c r="I43" s="48">
        <f>(245*48.1)/27</f>
        <v>436.46296296296299</v>
      </c>
      <c r="J43" s="49"/>
      <c r="K43" s="19" t="s">
        <v>31</v>
      </c>
      <c r="L43" s="19"/>
      <c r="M43" s="19"/>
      <c r="N43" s="19"/>
      <c r="O43" s="19"/>
      <c r="P43" s="19"/>
      <c r="Q43" s="19"/>
      <c r="R43" s="19"/>
      <c r="S43" s="13"/>
    </row>
    <row r="44" spans="2:19" ht="15" x14ac:dyDescent="0.25">
      <c r="B44" s="11"/>
      <c r="C44" s="12"/>
      <c r="D44" s="19" t="s">
        <v>28</v>
      </c>
      <c r="E44" s="19" t="s">
        <v>29</v>
      </c>
      <c r="F44" s="19"/>
      <c r="G44" s="19"/>
      <c r="H44" s="19"/>
      <c r="I44" s="48">
        <f>(246.7*48.53)/27</f>
        <v>443.42040740740742</v>
      </c>
      <c r="J44" s="49"/>
      <c r="K44" s="19" t="s">
        <v>31</v>
      </c>
      <c r="L44" s="19"/>
      <c r="M44" s="19"/>
      <c r="N44" s="19"/>
      <c r="O44" s="19"/>
      <c r="P44" s="19"/>
      <c r="Q44" s="19"/>
      <c r="R44" s="19"/>
      <c r="S44" s="13"/>
    </row>
    <row r="45" spans="2:19" x14ac:dyDescent="0.2">
      <c r="B45" s="11"/>
      <c r="C45" s="12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3"/>
    </row>
    <row r="46" spans="2:19" x14ac:dyDescent="0.2">
      <c r="B46" s="11"/>
      <c r="C46" s="12"/>
      <c r="L46" s="19"/>
      <c r="M46" s="19"/>
      <c r="N46" s="19"/>
      <c r="O46" s="19"/>
      <c r="P46" s="19"/>
      <c r="Q46" s="19"/>
      <c r="R46" s="19"/>
      <c r="S46" s="13"/>
    </row>
    <row r="47" spans="2:19" x14ac:dyDescent="0.2">
      <c r="B47" s="11"/>
      <c r="C47" s="12"/>
      <c r="D47" s="19" t="s">
        <v>30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3"/>
    </row>
    <row r="48" spans="2:19" ht="15" x14ac:dyDescent="0.25">
      <c r="B48" s="11"/>
      <c r="C48" s="12"/>
      <c r="D48" s="17" t="s">
        <v>32</v>
      </c>
      <c r="E48" s="17"/>
      <c r="F48" s="17"/>
      <c r="G48" s="17"/>
      <c r="H48" s="17"/>
      <c r="I48" s="50">
        <f>((147.061*26.54)/27)*4</f>
        <v>578.22206518518522</v>
      </c>
      <c r="J48" s="51"/>
      <c r="K48" s="17" t="s">
        <v>31</v>
      </c>
      <c r="L48" s="19"/>
      <c r="M48" s="19"/>
      <c r="N48" s="19"/>
      <c r="O48" s="19"/>
      <c r="P48" s="19"/>
      <c r="Q48" s="19"/>
      <c r="R48" s="19"/>
      <c r="S48" s="13"/>
    </row>
    <row r="49" spans="2:19" ht="15" x14ac:dyDescent="0.25">
      <c r="B49" s="11"/>
      <c r="C49" s="12"/>
      <c r="D49" s="19"/>
      <c r="E49" s="19"/>
      <c r="F49" s="19"/>
      <c r="G49" s="19" t="s">
        <v>33</v>
      </c>
      <c r="H49" s="19"/>
      <c r="I49" s="52">
        <f>SUM(I43:J48)</f>
        <v>1458.1054355555557</v>
      </c>
      <c r="J49" s="53"/>
      <c r="K49" s="19" t="s">
        <v>31</v>
      </c>
      <c r="L49" s="19"/>
      <c r="M49" s="19"/>
      <c r="N49" s="19"/>
      <c r="O49" s="19"/>
      <c r="P49" s="19"/>
      <c r="Q49" s="19"/>
      <c r="R49" s="19"/>
      <c r="S49" s="13"/>
    </row>
    <row r="50" spans="2:19" x14ac:dyDescent="0.2">
      <c r="B50" s="11"/>
      <c r="C50" s="12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3"/>
    </row>
    <row r="51" spans="2:19" x14ac:dyDescent="0.2">
      <c r="B51" s="11"/>
      <c r="C51" s="12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3"/>
    </row>
    <row r="52" spans="2:19" x14ac:dyDescent="0.2">
      <c r="B52" s="11"/>
      <c r="C52" s="12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8">
        <f>I49</f>
        <v>1458.1054355555557</v>
      </c>
      <c r="R52" s="21" t="s">
        <v>31</v>
      </c>
      <c r="S52" s="13"/>
    </row>
    <row r="53" spans="2:19" x14ac:dyDescent="0.2">
      <c r="B53" s="11"/>
      <c r="C53" s="12"/>
      <c r="D53" s="22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3"/>
    </row>
    <row r="54" spans="2:19" x14ac:dyDescent="0.2">
      <c r="B54" s="11"/>
      <c r="C54" s="12"/>
      <c r="D54" s="22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3"/>
    </row>
    <row r="55" spans="2:19" x14ac:dyDescent="0.2">
      <c r="B55" s="11"/>
      <c r="C55" s="12"/>
      <c r="D55" s="22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3"/>
    </row>
    <row r="56" spans="2:19" x14ac:dyDescent="0.2">
      <c r="B56" s="11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3"/>
    </row>
    <row r="57" spans="2:19" ht="15" thickBot="1" x14ac:dyDescent="0.25">
      <c r="B57" s="1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</sheetData>
  <mergeCells count="15">
    <mergeCell ref="B1:G1"/>
    <mergeCell ref="B2:G2"/>
    <mergeCell ref="B3:G3"/>
    <mergeCell ref="B4:G4"/>
    <mergeCell ref="B7:G7"/>
    <mergeCell ref="B6:G6"/>
    <mergeCell ref="B5:G5"/>
    <mergeCell ref="I43:J43"/>
    <mergeCell ref="I44:J44"/>
    <mergeCell ref="I48:J48"/>
    <mergeCell ref="I49:J49"/>
    <mergeCell ref="Q11:R11"/>
    <mergeCell ref="K24:L24"/>
    <mergeCell ref="K25:L25"/>
    <mergeCell ref="K26:L26"/>
  </mergeCells>
  <pageMargins left="0.5" right="0.1" top="0.1" bottom="0.1" header="0.3" footer="0.3"/>
  <pageSetup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60CA-4265-4316-A772-62824B4AE611}">
  <dimension ref="B1:W57"/>
  <sheetViews>
    <sheetView topLeftCell="A20" zoomScaleNormal="100" workbookViewId="0">
      <selection activeCell="V26" sqref="V26"/>
    </sheetView>
  </sheetViews>
  <sheetFormatPr defaultRowHeight="14.25" x14ac:dyDescent="0.2"/>
  <cols>
    <col min="1" max="1" width="2.7109375" style="1" customWidth="1"/>
    <col min="2" max="7" width="6.28515625" style="1" customWidth="1"/>
    <col min="8" max="8" width="8.42578125" style="1" customWidth="1"/>
    <col min="9" max="16" width="4.7109375" style="1" customWidth="1"/>
    <col min="17" max="17" width="7.7109375" style="1" customWidth="1"/>
    <col min="18" max="19" width="4.7109375" style="1" customWidth="1"/>
    <col min="20" max="20" width="5.7109375" style="1" customWidth="1"/>
    <col min="21" max="16384" width="9.140625" style="1"/>
  </cols>
  <sheetData>
    <row r="1" spans="2:19" ht="15" x14ac:dyDescent="0.25">
      <c r="B1" s="60" t="s">
        <v>0</v>
      </c>
      <c r="C1" s="60"/>
      <c r="D1" s="60"/>
      <c r="E1" s="60"/>
      <c r="F1" s="60"/>
      <c r="G1" s="60"/>
      <c r="H1" s="5" t="s">
        <v>5</v>
      </c>
      <c r="I1" s="17" t="s">
        <v>18</v>
      </c>
      <c r="J1" s="17"/>
      <c r="K1" s="3"/>
      <c r="L1" s="3"/>
      <c r="M1" s="4"/>
      <c r="O1" s="5" t="s">
        <v>8</v>
      </c>
      <c r="P1" s="5"/>
      <c r="Q1" s="17">
        <v>21079</v>
      </c>
      <c r="R1" s="5" t="s">
        <v>11</v>
      </c>
      <c r="S1" s="17" t="s">
        <v>38</v>
      </c>
    </row>
    <row r="2" spans="2:19" ht="12" customHeight="1" x14ac:dyDescent="0.2">
      <c r="B2" s="61" t="s">
        <v>1</v>
      </c>
      <c r="C2" s="61"/>
      <c r="D2" s="61"/>
      <c r="E2" s="61"/>
      <c r="F2" s="61"/>
      <c r="G2" s="61"/>
      <c r="H2" s="5"/>
      <c r="I2" s="2"/>
      <c r="J2" s="2"/>
      <c r="K2" s="2"/>
      <c r="L2" s="2"/>
      <c r="O2" s="5"/>
      <c r="P2" s="5"/>
      <c r="Q2" s="2"/>
      <c r="R2" s="6"/>
    </row>
    <row r="3" spans="2:19" ht="12" customHeight="1" x14ac:dyDescent="0.2">
      <c r="B3" s="62" t="s">
        <v>2</v>
      </c>
      <c r="C3" s="62"/>
      <c r="D3" s="62"/>
      <c r="E3" s="62"/>
      <c r="F3" s="62"/>
      <c r="G3" s="62"/>
      <c r="H3" s="5" t="s">
        <v>6</v>
      </c>
      <c r="I3" s="17" t="s">
        <v>12</v>
      </c>
      <c r="J3" s="19"/>
      <c r="K3" s="5" t="s">
        <v>10</v>
      </c>
      <c r="L3" s="5"/>
      <c r="M3" s="7"/>
      <c r="N3" s="12"/>
      <c r="O3" s="5" t="s">
        <v>9</v>
      </c>
      <c r="P3" s="5"/>
      <c r="Q3" s="7"/>
      <c r="R3" s="5" t="s">
        <v>10</v>
      </c>
      <c r="S3" s="7"/>
    </row>
    <row r="4" spans="2:19" ht="12" customHeight="1" x14ac:dyDescent="0.2">
      <c r="B4" s="62" t="s">
        <v>3</v>
      </c>
      <c r="C4" s="62"/>
      <c r="D4" s="62"/>
      <c r="E4" s="62"/>
      <c r="F4" s="62"/>
      <c r="G4" s="62"/>
      <c r="H4" s="5"/>
      <c r="I4" s="2"/>
      <c r="J4" s="2"/>
      <c r="K4" s="2"/>
      <c r="L4" s="2"/>
      <c r="O4" s="2"/>
      <c r="P4" s="2"/>
      <c r="Q4" s="2"/>
    </row>
    <row r="5" spans="2:19" ht="12" customHeight="1" x14ac:dyDescent="0.2">
      <c r="B5" s="62" t="s">
        <v>4</v>
      </c>
      <c r="C5" s="62"/>
      <c r="D5" s="62"/>
      <c r="E5" s="62"/>
      <c r="F5" s="62"/>
      <c r="G5" s="62"/>
      <c r="H5" s="5" t="s">
        <v>7</v>
      </c>
      <c r="I5" s="17" t="s">
        <v>19</v>
      </c>
      <c r="J5" s="17"/>
      <c r="K5" s="3"/>
      <c r="L5" s="3"/>
      <c r="M5" s="4"/>
      <c r="N5" s="4"/>
      <c r="O5" s="3"/>
      <c r="P5" s="3"/>
      <c r="Q5" s="3"/>
      <c r="R5" s="4"/>
      <c r="S5" s="4"/>
    </row>
    <row r="6" spans="2:19" ht="18" customHeight="1" x14ac:dyDescent="0.2">
      <c r="B6" s="62"/>
      <c r="C6" s="62"/>
      <c r="D6" s="62"/>
      <c r="E6" s="62"/>
      <c r="F6" s="62"/>
      <c r="G6" s="62"/>
      <c r="H6" s="2"/>
      <c r="I6" s="17" t="s">
        <v>20</v>
      </c>
      <c r="J6" s="17"/>
      <c r="K6" s="3"/>
      <c r="L6" s="3"/>
      <c r="M6" s="4"/>
      <c r="N6" s="4"/>
      <c r="O6" s="3"/>
      <c r="P6" s="4"/>
      <c r="Q6" s="3"/>
      <c r="R6" s="4"/>
      <c r="S6" s="4"/>
    </row>
    <row r="7" spans="2:19" ht="8.1" customHeight="1" thickBot="1" x14ac:dyDescent="0.25">
      <c r="B7" s="61"/>
      <c r="C7" s="61"/>
      <c r="D7" s="61"/>
      <c r="E7" s="61"/>
      <c r="F7" s="61"/>
      <c r="G7" s="61"/>
    </row>
    <row r="8" spans="2:19" x14ac:dyDescent="0.2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</row>
    <row r="9" spans="2:19" x14ac:dyDescent="0.2">
      <c r="B9" s="11"/>
      <c r="C9" s="12"/>
      <c r="D9" s="18" t="s">
        <v>34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3"/>
    </row>
    <row r="10" spans="2:19" x14ac:dyDescent="0.2">
      <c r="B10" s="11"/>
      <c r="C10" s="12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3"/>
    </row>
    <row r="11" spans="2:19" ht="15" x14ac:dyDescent="0.25">
      <c r="B11" s="11"/>
      <c r="C11" s="12"/>
      <c r="D11" s="19"/>
      <c r="E11" s="19" t="s">
        <v>35</v>
      </c>
      <c r="F11" s="19"/>
      <c r="G11" s="19"/>
      <c r="H11" s="19"/>
      <c r="I11" s="19"/>
      <c r="J11" s="19"/>
      <c r="K11" s="19"/>
      <c r="L11" s="63">
        <v>287</v>
      </c>
      <c r="M11" s="64"/>
      <c r="N11" s="19" t="s">
        <v>37</v>
      </c>
      <c r="O11" s="19"/>
      <c r="P11" s="19"/>
      <c r="Q11" s="19"/>
      <c r="R11" s="19"/>
      <c r="S11" s="13"/>
    </row>
    <row r="12" spans="2:19" ht="15" x14ac:dyDescent="0.25">
      <c r="B12" s="11"/>
      <c r="C12" s="12"/>
      <c r="D12" s="12"/>
      <c r="E12" s="17" t="s">
        <v>36</v>
      </c>
      <c r="F12" s="17"/>
      <c r="G12" s="17"/>
      <c r="H12" s="17"/>
      <c r="I12" s="17"/>
      <c r="J12" s="17"/>
      <c r="K12" s="17"/>
      <c r="L12" s="65">
        <v>3635</v>
      </c>
      <c r="M12" s="66"/>
      <c r="N12" s="17" t="s">
        <v>37</v>
      </c>
      <c r="O12" s="19"/>
      <c r="P12" s="19"/>
      <c r="Q12" s="19"/>
      <c r="R12" s="19"/>
      <c r="S12" s="13"/>
    </row>
    <row r="13" spans="2:19" ht="15" x14ac:dyDescent="0.25">
      <c r="B13" s="11"/>
      <c r="C13" s="12"/>
      <c r="D13" s="12"/>
      <c r="E13" s="19"/>
      <c r="F13" s="19"/>
      <c r="G13" s="19"/>
      <c r="H13" s="19"/>
      <c r="I13" s="19" t="s">
        <v>33</v>
      </c>
      <c r="J13" s="19"/>
      <c r="K13" s="19"/>
      <c r="L13" s="63">
        <f>SUM(L11:M12)</f>
        <v>3922</v>
      </c>
      <c r="M13" s="64"/>
      <c r="N13" s="19" t="s">
        <v>37</v>
      </c>
      <c r="O13" s="19"/>
      <c r="P13" s="19"/>
      <c r="Q13" s="19"/>
      <c r="R13" s="19"/>
      <c r="S13" s="13"/>
    </row>
    <row r="14" spans="2:19" x14ac:dyDescent="0.2">
      <c r="B14" s="11"/>
      <c r="C14" s="12"/>
      <c r="D14" s="12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3"/>
    </row>
    <row r="15" spans="2:19" x14ac:dyDescent="0.2"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8">
        <f>L13</f>
        <v>3922</v>
      </c>
      <c r="R15" s="21" t="s">
        <v>37</v>
      </c>
      <c r="S15" s="13"/>
    </row>
    <row r="16" spans="2:19" x14ac:dyDescent="0.2">
      <c r="B16" s="11"/>
      <c r="C16" s="12"/>
      <c r="D16" s="18"/>
      <c r="E16" s="18"/>
      <c r="F16" s="18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3"/>
    </row>
    <row r="17" spans="2:23" x14ac:dyDescent="0.2">
      <c r="B17" s="11"/>
      <c r="C17" s="12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3"/>
    </row>
    <row r="18" spans="2:23" x14ac:dyDescent="0.2">
      <c r="B18" s="11"/>
      <c r="C18" s="12"/>
      <c r="D18" s="18" t="s">
        <v>40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4"/>
      <c r="R18" s="19"/>
      <c r="S18" s="13"/>
    </row>
    <row r="19" spans="2:23" x14ac:dyDescent="0.2">
      <c r="B19" s="11"/>
      <c r="C19" s="12"/>
      <c r="D19" s="18" t="s">
        <v>39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3"/>
    </row>
    <row r="20" spans="2:23" x14ac:dyDescent="0.2">
      <c r="B20" s="11"/>
      <c r="C20" s="12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3"/>
    </row>
    <row r="21" spans="2:23" x14ac:dyDescent="0.2">
      <c r="B21" s="11"/>
      <c r="C21" s="12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3"/>
    </row>
    <row r="22" spans="2:23" x14ac:dyDescent="0.2">
      <c r="B22" s="11"/>
      <c r="C22" s="12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8">
        <v>500</v>
      </c>
      <c r="R22" s="21" t="s">
        <v>37</v>
      </c>
      <c r="S22" s="13"/>
      <c r="W22" s="23"/>
    </row>
    <row r="23" spans="2:23" x14ac:dyDescent="0.2">
      <c r="B23" s="11"/>
      <c r="C23" s="12"/>
      <c r="D23" s="18"/>
      <c r="E23" s="18"/>
      <c r="F23" s="18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3"/>
    </row>
    <row r="24" spans="2:23" x14ac:dyDescent="0.2">
      <c r="B24" s="11"/>
      <c r="C24" s="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3"/>
    </row>
    <row r="25" spans="2:23" x14ac:dyDescent="0.2">
      <c r="B25" s="11"/>
      <c r="C25" s="12"/>
      <c r="D25" s="18" t="s">
        <v>41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4"/>
      <c r="R25" s="19"/>
      <c r="S25" s="13"/>
    </row>
    <row r="26" spans="2:23" x14ac:dyDescent="0.2">
      <c r="B26" s="11"/>
      <c r="C26" s="12"/>
      <c r="D26" s="19" t="s">
        <v>42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3"/>
    </row>
    <row r="27" spans="2:23" x14ac:dyDescent="0.2">
      <c r="B27" s="11"/>
      <c r="C27" s="12"/>
      <c r="D27" s="19" t="s">
        <v>44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3"/>
    </row>
    <row r="28" spans="2:23" ht="15" x14ac:dyDescent="0.25">
      <c r="B28" s="11"/>
      <c r="C28" s="12"/>
      <c r="D28" s="18"/>
      <c r="E28" s="19" t="s">
        <v>46</v>
      </c>
      <c r="F28" s="18"/>
      <c r="G28" s="19"/>
      <c r="H28" s="19"/>
      <c r="I28" s="19"/>
      <c r="J28" s="19"/>
      <c r="K28" s="19"/>
      <c r="L28" s="63">
        <f>(1137.676*(8.25/12))/27</f>
        <v>28.968601851851851</v>
      </c>
      <c r="M28" s="64"/>
      <c r="N28" s="19" t="s">
        <v>31</v>
      </c>
      <c r="O28" s="19"/>
      <c r="P28" s="19"/>
      <c r="Q28" s="19"/>
      <c r="R28" s="19"/>
      <c r="S28" s="13"/>
    </row>
    <row r="29" spans="2:23" x14ac:dyDescent="0.2">
      <c r="B29" s="11"/>
      <c r="C29" s="12"/>
      <c r="D29" s="18"/>
      <c r="E29" s="18"/>
      <c r="F29" s="18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8">
        <f>L28</f>
        <v>28.968601851851851</v>
      </c>
      <c r="R29" s="21" t="s">
        <v>31</v>
      </c>
      <c r="S29" s="13"/>
    </row>
    <row r="30" spans="2:23" x14ac:dyDescent="0.2">
      <c r="B30" s="11"/>
      <c r="C30" s="12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3"/>
    </row>
    <row r="31" spans="2:23" x14ac:dyDescent="0.2">
      <c r="B31" s="11"/>
      <c r="C31" s="12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4"/>
      <c r="R31" s="24"/>
      <c r="S31" s="13"/>
    </row>
    <row r="32" spans="2:23" x14ac:dyDescent="0.2">
      <c r="B32" s="11"/>
      <c r="C32" s="12"/>
      <c r="D32" s="18" t="s">
        <v>45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3"/>
    </row>
    <row r="33" spans="2:19" x14ac:dyDescent="0.2">
      <c r="B33" s="11"/>
      <c r="C33" s="12"/>
      <c r="D33" s="19" t="s">
        <v>43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3"/>
    </row>
    <row r="34" spans="2:19" x14ac:dyDescent="0.2">
      <c r="B34" s="11"/>
      <c r="C34" s="1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3"/>
    </row>
    <row r="35" spans="2:19" x14ac:dyDescent="0.2">
      <c r="B35" s="11"/>
      <c r="C35" s="12"/>
      <c r="D35" s="18"/>
      <c r="E35" s="18"/>
      <c r="F35" s="18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3"/>
    </row>
    <row r="36" spans="2:19" x14ac:dyDescent="0.2">
      <c r="B36" s="11"/>
      <c r="C36" s="1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3"/>
    </row>
    <row r="37" spans="2:19" x14ac:dyDescent="0.2">
      <c r="B37" s="11"/>
      <c r="C37" s="12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4"/>
      <c r="R37" s="25"/>
      <c r="S37" s="13"/>
    </row>
    <row r="38" spans="2:19" x14ac:dyDescent="0.2">
      <c r="B38" s="11"/>
      <c r="C38" s="12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3"/>
    </row>
    <row r="39" spans="2:19" x14ac:dyDescent="0.2">
      <c r="B39" s="11"/>
      <c r="C39" s="12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3"/>
    </row>
    <row r="40" spans="2:19" x14ac:dyDescent="0.2">
      <c r="B40" s="11"/>
      <c r="C40" s="12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3"/>
    </row>
    <row r="41" spans="2:19" x14ac:dyDescent="0.2">
      <c r="B41" s="11"/>
      <c r="C41" s="12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3"/>
    </row>
    <row r="42" spans="2:19" ht="15" x14ac:dyDescent="0.25">
      <c r="B42" s="11"/>
      <c r="C42" s="12"/>
      <c r="D42" s="19"/>
      <c r="E42" s="19"/>
      <c r="F42" s="19"/>
      <c r="G42" s="19"/>
      <c r="H42" s="19"/>
      <c r="I42" s="26"/>
      <c r="J42" s="27"/>
      <c r="K42" s="19"/>
      <c r="L42" s="19"/>
      <c r="M42" s="19"/>
      <c r="N42" s="19"/>
      <c r="O42" s="19"/>
      <c r="P42" s="19"/>
      <c r="Q42" s="19"/>
      <c r="R42" s="19"/>
      <c r="S42" s="13"/>
    </row>
    <row r="43" spans="2:19" ht="15" x14ac:dyDescent="0.25">
      <c r="B43" s="11"/>
      <c r="C43" s="12"/>
      <c r="D43" s="19"/>
      <c r="E43" s="19"/>
      <c r="F43" s="19"/>
      <c r="G43" s="19"/>
      <c r="H43" s="19"/>
      <c r="I43" s="26"/>
      <c r="J43" s="27"/>
      <c r="K43" s="19"/>
      <c r="L43" s="19"/>
      <c r="M43" s="19"/>
      <c r="N43" s="19"/>
      <c r="O43" s="19"/>
      <c r="P43" s="19"/>
      <c r="Q43" s="19"/>
      <c r="R43" s="19"/>
      <c r="S43" s="13"/>
    </row>
    <row r="44" spans="2:19" x14ac:dyDescent="0.2">
      <c r="B44" s="11"/>
      <c r="C44" s="12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3"/>
    </row>
    <row r="45" spans="2:19" x14ac:dyDescent="0.2">
      <c r="B45" s="11"/>
      <c r="C45" s="12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3"/>
    </row>
    <row r="46" spans="2:19" x14ac:dyDescent="0.2">
      <c r="B46" s="11"/>
      <c r="C46" s="12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3"/>
    </row>
    <row r="47" spans="2:19" x14ac:dyDescent="0.2">
      <c r="B47" s="11"/>
      <c r="C47" s="12"/>
      <c r="L47" s="19"/>
      <c r="M47" s="19"/>
      <c r="N47" s="19"/>
      <c r="O47" s="19"/>
      <c r="P47" s="19"/>
      <c r="Q47" s="19"/>
      <c r="R47" s="19"/>
      <c r="S47" s="13"/>
    </row>
    <row r="48" spans="2:19" x14ac:dyDescent="0.2">
      <c r="B48" s="11"/>
      <c r="C48" s="12"/>
      <c r="D48" s="19" t="s">
        <v>47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3"/>
    </row>
    <row r="49" spans="2:19" ht="15" x14ac:dyDescent="0.25">
      <c r="B49" s="11"/>
      <c r="C49" s="12"/>
      <c r="D49" s="19" t="s">
        <v>48</v>
      </c>
      <c r="E49" s="19"/>
      <c r="F49" s="19"/>
      <c r="G49" s="19"/>
      <c r="H49" s="19"/>
      <c r="I49" s="26"/>
      <c r="J49" s="27"/>
      <c r="K49" s="19" t="s">
        <v>52</v>
      </c>
      <c r="L49" s="19"/>
      <c r="M49" s="19"/>
      <c r="N49" s="19"/>
      <c r="O49" s="19"/>
      <c r="P49" s="19"/>
      <c r="Q49" s="19"/>
      <c r="R49" s="19"/>
      <c r="S49" s="13"/>
    </row>
    <row r="50" spans="2:19" ht="15" x14ac:dyDescent="0.25">
      <c r="B50" s="11"/>
      <c r="C50" s="12"/>
      <c r="D50" s="19" t="s">
        <v>58</v>
      </c>
      <c r="E50" s="19"/>
      <c r="F50" s="19"/>
      <c r="G50" s="19"/>
      <c r="H50" s="30">
        <f>(5.51*1.5)</f>
        <v>8.2650000000000006</v>
      </c>
      <c r="I50" s="19" t="s">
        <v>61</v>
      </c>
      <c r="J50" s="27"/>
      <c r="K50" s="19" t="s">
        <v>62</v>
      </c>
      <c r="L50" s="19"/>
      <c r="M50" s="19"/>
      <c r="N50" s="19"/>
      <c r="O50" s="63">
        <v>12.142500000000002</v>
      </c>
      <c r="P50" s="64"/>
      <c r="Q50" s="19" t="s">
        <v>61</v>
      </c>
      <c r="S50" s="13"/>
    </row>
    <row r="51" spans="2:19" ht="15" x14ac:dyDescent="0.25">
      <c r="B51" s="11"/>
      <c r="C51" s="12"/>
      <c r="D51" s="25" t="s">
        <v>53</v>
      </c>
      <c r="E51" s="19"/>
      <c r="F51" s="19"/>
      <c r="G51" s="19"/>
      <c r="H51" s="30">
        <f>(((1.78+2)/2)*1.5)</f>
        <v>2.835</v>
      </c>
      <c r="I51" s="19" t="s">
        <v>61</v>
      </c>
      <c r="J51" s="27"/>
      <c r="K51" s="17" t="s">
        <v>63</v>
      </c>
      <c r="L51" s="17"/>
      <c r="M51" s="17"/>
      <c r="N51" s="17"/>
      <c r="O51" s="65">
        <v>9.2253199999999982</v>
      </c>
      <c r="P51" s="66"/>
      <c r="Q51" s="17" t="s">
        <v>61</v>
      </c>
      <c r="S51" s="13"/>
    </row>
    <row r="52" spans="2:19" ht="15" x14ac:dyDescent="0.25">
      <c r="B52" s="11"/>
      <c r="C52" s="12"/>
      <c r="D52" s="19" t="s">
        <v>59</v>
      </c>
      <c r="E52" s="19"/>
      <c r="F52" s="19"/>
      <c r="G52" s="19"/>
      <c r="H52" s="30">
        <f>(2.606*1.67)</f>
        <v>4.3520199999999996</v>
      </c>
      <c r="I52" s="19" t="s">
        <v>61</v>
      </c>
      <c r="J52" s="27"/>
      <c r="K52" s="19"/>
      <c r="L52" s="19"/>
      <c r="M52" s="19"/>
      <c r="N52" s="19"/>
      <c r="O52" s="63">
        <v>21.367820000000002</v>
      </c>
      <c r="P52" s="64"/>
      <c r="Q52" s="19" t="s">
        <v>61</v>
      </c>
      <c r="S52" s="13"/>
    </row>
    <row r="53" spans="2:19" ht="15" x14ac:dyDescent="0.25">
      <c r="B53" s="11"/>
      <c r="C53" s="12"/>
      <c r="D53" s="17" t="s">
        <v>60</v>
      </c>
      <c r="E53" s="17"/>
      <c r="F53" s="17"/>
      <c r="G53" s="17"/>
      <c r="H53" s="33">
        <f>(0.649*2.34)</f>
        <v>1.5186599999999999</v>
      </c>
      <c r="I53" s="17" t="s">
        <v>61</v>
      </c>
      <c r="J53" s="27"/>
      <c r="K53" s="19"/>
      <c r="L53" s="19"/>
      <c r="M53" s="19"/>
      <c r="N53" s="19"/>
      <c r="O53" s="19"/>
      <c r="P53" s="19"/>
      <c r="Q53" s="29"/>
      <c r="R53" s="19"/>
      <c r="S53" s="13"/>
    </row>
    <row r="54" spans="2:19" ht="15" x14ac:dyDescent="0.25">
      <c r="B54" s="11"/>
      <c r="C54" s="12"/>
      <c r="D54" s="19"/>
      <c r="E54" s="19"/>
      <c r="F54" s="19"/>
      <c r="G54" s="19"/>
      <c r="H54" s="30">
        <f>SUM(H50:H53)</f>
        <v>16.970680000000002</v>
      </c>
      <c r="I54" s="19" t="s">
        <v>61</v>
      </c>
      <c r="J54" s="27"/>
      <c r="K54" s="19"/>
      <c r="L54" s="19"/>
      <c r="M54" s="19"/>
      <c r="N54" s="19"/>
      <c r="O54" s="19"/>
      <c r="P54" s="19"/>
      <c r="Q54" s="29"/>
      <c r="R54" s="19"/>
      <c r="S54" s="13"/>
    </row>
    <row r="55" spans="2:19" x14ac:dyDescent="0.2">
      <c r="B55" s="11"/>
      <c r="C55" s="12"/>
      <c r="D55" s="22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3"/>
    </row>
    <row r="56" spans="2:19" ht="15" x14ac:dyDescent="0.25">
      <c r="B56" s="11"/>
      <c r="C56" s="12"/>
      <c r="D56" s="19" t="s">
        <v>54</v>
      </c>
      <c r="E56" s="19"/>
      <c r="F56" s="19"/>
      <c r="G56" s="19"/>
      <c r="H56" s="31" t="s">
        <v>64</v>
      </c>
      <c r="I56" s="30"/>
      <c r="J56" s="19"/>
      <c r="K56" s="67">
        <f>H54+O52</f>
        <v>38.338500000000003</v>
      </c>
      <c r="L56" s="64"/>
      <c r="M56" s="19" t="s">
        <v>61</v>
      </c>
      <c r="N56" s="19"/>
      <c r="P56" s="19"/>
      <c r="Q56" s="19" t="s">
        <v>50</v>
      </c>
      <c r="R56" s="19"/>
      <c r="S56" s="13"/>
    </row>
    <row r="57" spans="2:19" ht="15" thickBot="1" x14ac:dyDescent="0.25">
      <c r="B57" s="1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</sheetData>
  <mergeCells count="15">
    <mergeCell ref="O50:P50"/>
    <mergeCell ref="O51:P51"/>
    <mergeCell ref="O52:P52"/>
    <mergeCell ref="K56:L56"/>
    <mergeCell ref="B6:G6"/>
    <mergeCell ref="L11:M11"/>
    <mergeCell ref="L12:M12"/>
    <mergeCell ref="L13:M13"/>
    <mergeCell ref="L28:M28"/>
    <mergeCell ref="B7:G7"/>
    <mergeCell ref="B1:G1"/>
    <mergeCell ref="B2:G2"/>
    <mergeCell ref="B3:G3"/>
    <mergeCell ref="B4:G4"/>
    <mergeCell ref="B5:G5"/>
  </mergeCells>
  <pageMargins left="0.5" right="0.1" top="0.1" bottom="0.1" header="0.3" footer="0.3"/>
  <pageSetup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81E16-E56D-4D11-A4FC-4EC374B8F26A}">
  <dimension ref="B1:AJ57"/>
  <sheetViews>
    <sheetView topLeftCell="A7" zoomScaleNormal="100" workbookViewId="0">
      <selection activeCell="W54" sqref="W54"/>
    </sheetView>
  </sheetViews>
  <sheetFormatPr defaultRowHeight="14.25" x14ac:dyDescent="0.2"/>
  <cols>
    <col min="1" max="1" width="2.7109375" style="1" customWidth="1"/>
    <col min="2" max="7" width="6.28515625" style="1" customWidth="1"/>
    <col min="8" max="8" width="8.42578125" style="1" customWidth="1"/>
    <col min="9" max="16" width="4.7109375" style="1" customWidth="1"/>
    <col min="17" max="17" width="7.7109375" style="1" customWidth="1"/>
    <col min="18" max="19" width="4.7109375" style="1" customWidth="1"/>
    <col min="20" max="20" width="5.7109375" style="1" customWidth="1"/>
    <col min="21" max="16384" width="9.140625" style="1"/>
  </cols>
  <sheetData>
    <row r="1" spans="2:19" ht="15" x14ac:dyDescent="0.25">
      <c r="B1" s="60" t="s">
        <v>0</v>
      </c>
      <c r="C1" s="60"/>
      <c r="D1" s="60"/>
      <c r="E1" s="60"/>
      <c r="F1" s="60"/>
      <c r="G1" s="60"/>
      <c r="H1" s="5" t="s">
        <v>5</v>
      </c>
      <c r="I1" s="17" t="s">
        <v>18</v>
      </c>
      <c r="J1" s="17"/>
      <c r="K1" s="3"/>
      <c r="L1" s="3"/>
      <c r="M1" s="4"/>
      <c r="O1" s="5" t="s">
        <v>8</v>
      </c>
      <c r="P1" s="5"/>
      <c r="Q1" s="17">
        <v>21079</v>
      </c>
      <c r="R1" s="5" t="s">
        <v>11</v>
      </c>
      <c r="S1" s="17" t="s">
        <v>49</v>
      </c>
    </row>
    <row r="2" spans="2:19" ht="12" customHeight="1" x14ac:dyDescent="0.2">
      <c r="B2" s="61" t="s">
        <v>1</v>
      </c>
      <c r="C2" s="61"/>
      <c r="D2" s="61"/>
      <c r="E2" s="61"/>
      <c r="F2" s="61"/>
      <c r="G2" s="61"/>
      <c r="H2" s="5"/>
      <c r="I2" s="2"/>
      <c r="J2" s="2"/>
      <c r="K2" s="2"/>
      <c r="L2" s="2"/>
      <c r="O2" s="5"/>
      <c r="P2" s="5"/>
      <c r="Q2" s="2"/>
      <c r="R2" s="6"/>
    </row>
    <row r="3" spans="2:19" ht="12" customHeight="1" x14ac:dyDescent="0.2">
      <c r="B3" s="62" t="s">
        <v>2</v>
      </c>
      <c r="C3" s="62"/>
      <c r="D3" s="62"/>
      <c r="E3" s="62"/>
      <c r="F3" s="62"/>
      <c r="G3" s="62"/>
      <c r="H3" s="5" t="s">
        <v>6</v>
      </c>
      <c r="I3" s="17" t="s">
        <v>12</v>
      </c>
      <c r="J3" s="19"/>
      <c r="K3" s="5" t="s">
        <v>10</v>
      </c>
      <c r="L3" s="5"/>
      <c r="M3" s="7"/>
      <c r="N3" s="12"/>
      <c r="O3" s="5" t="s">
        <v>9</v>
      </c>
      <c r="P3" s="5"/>
      <c r="Q3" s="7"/>
      <c r="R3" s="5" t="s">
        <v>10</v>
      </c>
      <c r="S3" s="7"/>
    </row>
    <row r="4" spans="2:19" ht="12" customHeight="1" x14ac:dyDescent="0.2">
      <c r="B4" s="62" t="s">
        <v>3</v>
      </c>
      <c r="C4" s="62"/>
      <c r="D4" s="62"/>
      <c r="E4" s="62"/>
      <c r="F4" s="62"/>
      <c r="G4" s="62"/>
      <c r="H4" s="5"/>
      <c r="I4" s="2"/>
      <c r="J4" s="2"/>
      <c r="K4" s="2"/>
      <c r="L4" s="2"/>
      <c r="O4" s="2"/>
      <c r="P4" s="2"/>
      <c r="Q4" s="2"/>
    </row>
    <row r="5" spans="2:19" ht="12" customHeight="1" x14ac:dyDescent="0.2">
      <c r="B5" s="62" t="s">
        <v>4</v>
      </c>
      <c r="C5" s="62"/>
      <c r="D5" s="62"/>
      <c r="E5" s="62"/>
      <c r="F5" s="62"/>
      <c r="G5" s="62"/>
      <c r="H5" s="5" t="s">
        <v>7</v>
      </c>
      <c r="I5" s="17" t="s">
        <v>19</v>
      </c>
      <c r="J5" s="17"/>
      <c r="K5" s="3"/>
      <c r="L5" s="3"/>
      <c r="M5" s="4"/>
      <c r="N5" s="4"/>
      <c r="O5" s="3"/>
      <c r="P5" s="3"/>
      <c r="Q5" s="3"/>
      <c r="R5" s="4"/>
      <c r="S5" s="4"/>
    </row>
    <row r="6" spans="2:19" ht="18" customHeight="1" x14ac:dyDescent="0.2">
      <c r="B6" s="62"/>
      <c r="C6" s="62"/>
      <c r="D6" s="62"/>
      <c r="E6" s="62"/>
      <c r="F6" s="62"/>
      <c r="G6" s="62"/>
      <c r="H6" s="2"/>
      <c r="I6" s="17" t="s">
        <v>20</v>
      </c>
      <c r="J6" s="17"/>
      <c r="K6" s="3"/>
      <c r="L6" s="3"/>
      <c r="M6" s="4"/>
      <c r="N6" s="4"/>
      <c r="O6" s="3"/>
      <c r="P6" s="4"/>
      <c r="Q6" s="3"/>
      <c r="R6" s="4"/>
      <c r="S6" s="4"/>
    </row>
    <row r="7" spans="2:19" ht="8.1" customHeight="1" thickBot="1" x14ac:dyDescent="0.25">
      <c r="B7" s="61"/>
      <c r="C7" s="61"/>
      <c r="D7" s="61"/>
      <c r="E7" s="61"/>
      <c r="F7" s="61"/>
      <c r="G7" s="61"/>
    </row>
    <row r="8" spans="2:19" x14ac:dyDescent="0.2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</row>
    <row r="9" spans="2:19" x14ac:dyDescent="0.2">
      <c r="B9" s="11"/>
      <c r="C9" s="12"/>
      <c r="D9" s="18" t="s">
        <v>45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3"/>
    </row>
    <row r="10" spans="2:19" x14ac:dyDescent="0.2">
      <c r="B10" s="11"/>
      <c r="C10" s="12"/>
      <c r="D10" s="19" t="s">
        <v>43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3"/>
    </row>
    <row r="11" spans="2:19" x14ac:dyDescent="0.2">
      <c r="B11" s="11"/>
      <c r="C11" s="12"/>
      <c r="D11" s="19" t="s">
        <v>50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3"/>
    </row>
    <row r="12" spans="2:19" x14ac:dyDescent="0.2">
      <c r="B12" s="11"/>
      <c r="C12" s="12"/>
      <c r="D12" s="12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3"/>
    </row>
    <row r="13" spans="2:19" x14ac:dyDescent="0.2">
      <c r="B13" s="11"/>
      <c r="C13" s="12"/>
      <c r="D13" s="12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3"/>
    </row>
    <row r="14" spans="2:19" x14ac:dyDescent="0.2">
      <c r="B14" s="11"/>
      <c r="C14" s="12"/>
      <c r="D14" s="12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3"/>
    </row>
    <row r="15" spans="2:19" x14ac:dyDescent="0.2"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9"/>
      <c r="R15" s="19"/>
      <c r="S15" s="13"/>
    </row>
    <row r="16" spans="2:19" x14ac:dyDescent="0.2">
      <c r="B16" s="11"/>
      <c r="C16" s="12"/>
      <c r="D16" s="18"/>
      <c r="E16" s="18"/>
      <c r="F16" s="18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3"/>
    </row>
    <row r="17" spans="2:23" x14ac:dyDescent="0.2">
      <c r="B17" s="11"/>
      <c r="C17" s="12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3"/>
    </row>
    <row r="18" spans="2:23" x14ac:dyDescent="0.2">
      <c r="B18" s="11"/>
      <c r="C18" s="12"/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4"/>
      <c r="R18" s="19"/>
      <c r="S18" s="13"/>
    </row>
    <row r="19" spans="2:23" x14ac:dyDescent="0.2">
      <c r="B19" s="11"/>
      <c r="C19" s="12"/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3"/>
    </row>
    <row r="20" spans="2:23" x14ac:dyDescent="0.2">
      <c r="B20" s="11"/>
      <c r="C20" s="12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3"/>
    </row>
    <row r="21" spans="2:23" x14ac:dyDescent="0.2">
      <c r="B21" s="11"/>
      <c r="C21" s="12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3"/>
    </row>
    <row r="22" spans="2:23" x14ac:dyDescent="0.2">
      <c r="B22" s="11"/>
      <c r="C22" s="12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9"/>
      <c r="R22" s="19"/>
      <c r="S22" s="13"/>
      <c r="W22" s="23"/>
    </row>
    <row r="23" spans="2:23" x14ac:dyDescent="0.2">
      <c r="B23" s="11"/>
      <c r="C23" s="12"/>
      <c r="D23" s="18"/>
      <c r="E23" s="18"/>
      <c r="F23" s="18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3"/>
    </row>
    <row r="24" spans="2:23" x14ac:dyDescent="0.2">
      <c r="B24" s="11"/>
      <c r="C24" s="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3"/>
    </row>
    <row r="25" spans="2:23" x14ac:dyDescent="0.2">
      <c r="B25" s="11"/>
      <c r="C25" s="12"/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4"/>
      <c r="R25" s="19"/>
      <c r="S25" s="13"/>
    </row>
    <row r="26" spans="2:23" x14ac:dyDescent="0.2">
      <c r="B26" s="11"/>
      <c r="C26" s="12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3"/>
    </row>
    <row r="27" spans="2:23" x14ac:dyDescent="0.2">
      <c r="B27" s="11"/>
      <c r="C27" s="12"/>
      <c r="D27" s="19" t="s">
        <v>51</v>
      </c>
      <c r="E27" s="19"/>
      <c r="F27" s="19"/>
      <c r="G27" s="19"/>
      <c r="H27" s="19"/>
      <c r="I27" s="19"/>
      <c r="J27" s="19"/>
      <c r="L27" s="19"/>
      <c r="M27" s="19"/>
      <c r="N27" s="19"/>
      <c r="O27" s="19"/>
      <c r="P27" s="19"/>
      <c r="Q27" s="19"/>
      <c r="R27" s="19"/>
      <c r="S27" s="13"/>
    </row>
    <row r="28" spans="2:23" ht="15" x14ac:dyDescent="0.25">
      <c r="B28" s="11"/>
      <c r="C28" s="12"/>
      <c r="D28" s="19" t="s">
        <v>55</v>
      </c>
      <c r="E28" s="19"/>
      <c r="F28" s="19"/>
      <c r="G28" s="19"/>
      <c r="H28" s="19"/>
      <c r="I28" s="26"/>
      <c r="J28" s="27"/>
      <c r="K28" s="19" t="s">
        <v>48</v>
      </c>
      <c r="L28" s="19"/>
      <c r="M28" s="19"/>
      <c r="N28" s="19"/>
      <c r="O28" s="19"/>
      <c r="P28" s="19"/>
      <c r="Q28" s="19"/>
      <c r="R28" s="19"/>
      <c r="S28" s="13"/>
    </row>
    <row r="29" spans="2:23" ht="15" x14ac:dyDescent="0.25">
      <c r="B29" s="11"/>
      <c r="C29" s="12"/>
      <c r="D29" s="19" t="s">
        <v>65</v>
      </c>
      <c r="E29" s="19"/>
      <c r="F29" s="19"/>
      <c r="G29" s="19"/>
      <c r="H29" s="31">
        <f>(5.192*1.5)</f>
        <v>7.7880000000000003</v>
      </c>
      <c r="I29" s="19" t="s">
        <v>61</v>
      </c>
      <c r="J29" s="27"/>
      <c r="K29" s="19" t="s">
        <v>67</v>
      </c>
      <c r="L29" s="19"/>
      <c r="M29" s="19"/>
      <c r="N29" s="19"/>
      <c r="O29" s="19"/>
      <c r="P29" s="19"/>
      <c r="Q29" s="30">
        <f>(8.267*1.5)</f>
        <v>12.400499999999999</v>
      </c>
      <c r="R29" s="19" t="s">
        <v>61</v>
      </c>
      <c r="S29" s="13"/>
    </row>
    <row r="30" spans="2:23" ht="15" x14ac:dyDescent="0.25">
      <c r="B30" s="11"/>
      <c r="C30" s="12"/>
      <c r="D30" s="17" t="s">
        <v>66</v>
      </c>
      <c r="E30" s="17"/>
      <c r="F30" s="17"/>
      <c r="G30" s="17"/>
      <c r="H30" s="32">
        <f>(4.373*2.21)</f>
        <v>9.6643299999999996</v>
      </c>
      <c r="I30" s="17" t="s">
        <v>61</v>
      </c>
      <c r="J30" s="27"/>
      <c r="K30" s="17" t="s">
        <v>68</v>
      </c>
      <c r="L30" s="17"/>
      <c r="M30" s="17"/>
      <c r="N30" s="17"/>
      <c r="O30" s="17"/>
      <c r="P30" s="17"/>
      <c r="Q30" s="33">
        <f>(3.098*2.52)</f>
        <v>7.8069600000000001</v>
      </c>
      <c r="R30" s="17" t="s">
        <v>61</v>
      </c>
      <c r="S30" s="13"/>
    </row>
    <row r="31" spans="2:23" ht="15" x14ac:dyDescent="0.25">
      <c r="B31" s="11"/>
      <c r="C31" s="12"/>
      <c r="D31" s="19"/>
      <c r="E31" s="19"/>
      <c r="F31" s="19"/>
      <c r="G31" s="19"/>
      <c r="H31" s="31">
        <f>SUM(H29:H30)</f>
        <v>17.45233</v>
      </c>
      <c r="I31" s="19" t="s">
        <v>61</v>
      </c>
      <c r="J31" s="27"/>
      <c r="K31" s="19"/>
      <c r="L31" s="19"/>
      <c r="M31" s="19"/>
      <c r="N31" s="19"/>
      <c r="O31" s="19"/>
      <c r="P31" s="19"/>
      <c r="Q31" s="31">
        <f>SUM(Q29:Q30)</f>
        <v>20.207459999999998</v>
      </c>
      <c r="R31" s="19" t="s">
        <v>61</v>
      </c>
      <c r="S31" s="13"/>
    </row>
    <row r="32" spans="2:23" ht="15" x14ac:dyDescent="0.25">
      <c r="B32" s="11"/>
      <c r="C32" s="12"/>
      <c r="D32" s="19"/>
      <c r="E32" s="19"/>
      <c r="F32" s="19"/>
      <c r="G32" s="19"/>
      <c r="H32" s="19"/>
      <c r="I32" s="19"/>
      <c r="J32" s="27"/>
      <c r="K32" s="19"/>
      <c r="L32" s="19"/>
      <c r="M32" s="19"/>
      <c r="N32" s="19"/>
      <c r="O32" s="19"/>
      <c r="P32" s="19"/>
      <c r="Q32" s="19"/>
      <c r="R32" s="19"/>
      <c r="S32" s="13"/>
    </row>
    <row r="33" spans="2:36" ht="15" x14ac:dyDescent="0.25">
      <c r="B33" s="11"/>
      <c r="C33" s="12"/>
      <c r="D33" s="19"/>
      <c r="E33" s="19"/>
      <c r="F33" s="19"/>
      <c r="G33" s="35" t="s">
        <v>56</v>
      </c>
      <c r="H33" s="31" t="s">
        <v>69</v>
      </c>
      <c r="I33" s="30"/>
      <c r="J33" s="19"/>
      <c r="K33" s="67">
        <f>H31+Q31</f>
        <v>37.659790000000001</v>
      </c>
      <c r="L33" s="64"/>
      <c r="M33" s="19" t="s">
        <v>61</v>
      </c>
      <c r="N33" s="19"/>
      <c r="O33" s="19"/>
      <c r="P33" s="19"/>
      <c r="Q33" s="19"/>
      <c r="R33" s="19"/>
      <c r="S33" s="13"/>
    </row>
    <row r="34" spans="2:36" ht="15" x14ac:dyDescent="0.25">
      <c r="B34" s="11"/>
      <c r="C34" s="7"/>
      <c r="D34" s="4"/>
      <c r="E34" s="17"/>
      <c r="F34" s="17"/>
      <c r="G34" s="17"/>
      <c r="H34" s="17"/>
      <c r="I34" s="4"/>
      <c r="J34" s="36" t="s">
        <v>57</v>
      </c>
      <c r="K34" s="68">
        <f>'PAGE 2'!K56</f>
        <v>38.338500000000003</v>
      </c>
      <c r="L34" s="66"/>
      <c r="M34" s="17" t="s">
        <v>61</v>
      </c>
      <c r="N34" s="19"/>
      <c r="O34" s="19"/>
      <c r="P34" s="19"/>
      <c r="Q34" s="19"/>
      <c r="R34" s="19"/>
      <c r="S34" s="13"/>
    </row>
    <row r="35" spans="2:36" ht="15" x14ac:dyDescent="0.25">
      <c r="B35" s="11"/>
      <c r="C35" s="12"/>
      <c r="D35" s="19"/>
      <c r="E35" s="19"/>
      <c r="F35" s="19"/>
      <c r="G35" s="19"/>
      <c r="H35" s="19"/>
      <c r="I35" s="19"/>
      <c r="J35" s="19"/>
      <c r="K35" s="67">
        <f>SUM(K33:L34)</f>
        <v>75.998289999999997</v>
      </c>
      <c r="L35" s="64"/>
      <c r="M35" s="19" t="s">
        <v>61</v>
      </c>
      <c r="N35" s="19"/>
      <c r="O35" s="19"/>
      <c r="P35" s="19"/>
      <c r="Q35" s="19"/>
      <c r="R35" s="19"/>
      <c r="S35" s="13"/>
      <c r="V35" s="19"/>
      <c r="W35" s="19"/>
      <c r="X35" s="19"/>
      <c r="Y35" s="19"/>
      <c r="Z35" s="19"/>
      <c r="AA35" s="19"/>
      <c r="AB35" s="19"/>
      <c r="AC35" s="67"/>
      <c r="AD35" s="64"/>
      <c r="AE35" s="19"/>
      <c r="AF35" s="19"/>
      <c r="AG35" s="19"/>
      <c r="AH35" s="19"/>
      <c r="AI35" s="19"/>
      <c r="AJ35" s="19"/>
    </row>
    <row r="36" spans="2:36" x14ac:dyDescent="0.2">
      <c r="B36" s="11"/>
      <c r="C36" s="12"/>
      <c r="D36" s="19"/>
      <c r="E36" s="19"/>
      <c r="F36" s="19"/>
      <c r="G36" s="19"/>
      <c r="K36" s="19"/>
      <c r="L36" s="19"/>
      <c r="M36" s="19"/>
      <c r="N36" s="19"/>
      <c r="O36" s="19"/>
      <c r="P36" s="19"/>
      <c r="S36" s="13"/>
    </row>
    <row r="37" spans="2:36" ht="15" x14ac:dyDescent="0.25">
      <c r="B37" s="11"/>
      <c r="C37" s="12"/>
      <c r="D37" s="19"/>
      <c r="E37" s="19"/>
      <c r="F37" s="19"/>
      <c r="G37" s="19"/>
      <c r="H37" s="31">
        <f>K35</f>
        <v>75.998289999999997</v>
      </c>
      <c r="I37" s="37" t="s">
        <v>70</v>
      </c>
      <c r="J37" s="27"/>
      <c r="K37" s="67">
        <f>K35/27</f>
        <v>2.8147514814814816</v>
      </c>
      <c r="L37" s="64"/>
      <c r="M37" s="19" t="s">
        <v>31</v>
      </c>
      <c r="N37" s="19"/>
      <c r="O37" s="19"/>
      <c r="P37" s="19"/>
      <c r="Q37" s="19"/>
      <c r="R37" s="19"/>
      <c r="S37" s="13"/>
    </row>
    <row r="38" spans="2:36" ht="15" x14ac:dyDescent="0.25">
      <c r="B38" s="11"/>
      <c r="C38" s="12"/>
      <c r="D38" s="25"/>
      <c r="E38" s="19"/>
      <c r="F38" s="19"/>
      <c r="G38" s="19"/>
      <c r="H38" s="30"/>
      <c r="I38" s="19"/>
      <c r="J38" s="27"/>
      <c r="K38" s="19"/>
      <c r="L38" s="19"/>
      <c r="M38" s="19"/>
      <c r="N38" s="19"/>
      <c r="O38" s="19"/>
      <c r="P38" s="19"/>
      <c r="Q38" s="28">
        <f>K37</f>
        <v>2.8147514814814816</v>
      </c>
      <c r="R38" s="21" t="s">
        <v>31</v>
      </c>
      <c r="S38" s="13"/>
    </row>
    <row r="39" spans="2:36" ht="15" x14ac:dyDescent="0.25">
      <c r="B39" s="11"/>
      <c r="C39" s="12"/>
      <c r="D39" s="19"/>
      <c r="E39" s="19"/>
      <c r="F39" s="19"/>
      <c r="G39" s="19"/>
      <c r="H39" s="30"/>
      <c r="I39" s="19"/>
      <c r="J39" s="27"/>
      <c r="K39" s="19"/>
      <c r="L39" s="19"/>
      <c r="M39" s="19"/>
      <c r="N39" s="19"/>
      <c r="O39" s="19"/>
      <c r="P39" s="19"/>
      <c r="Q39" s="30"/>
      <c r="R39" s="19"/>
      <c r="S39" s="13"/>
    </row>
    <row r="40" spans="2:36" ht="15" x14ac:dyDescent="0.25">
      <c r="B40" s="11"/>
      <c r="C40" s="12"/>
      <c r="D40" s="19"/>
      <c r="E40" s="19"/>
      <c r="F40" s="19"/>
      <c r="G40" s="19"/>
      <c r="H40" s="30"/>
      <c r="I40" s="19"/>
      <c r="J40" s="27"/>
      <c r="K40" s="19"/>
      <c r="L40" s="19"/>
      <c r="M40" s="19"/>
      <c r="N40" s="19"/>
      <c r="O40" s="19"/>
      <c r="P40" s="19"/>
      <c r="Q40" s="29"/>
      <c r="R40" s="19"/>
      <c r="S40" s="13"/>
    </row>
    <row r="41" spans="2:36" ht="15" x14ac:dyDescent="0.25">
      <c r="B41" s="11"/>
      <c r="C41" s="18"/>
      <c r="D41" s="19"/>
      <c r="E41" s="19"/>
      <c r="F41" s="19"/>
      <c r="G41" s="19"/>
      <c r="H41" s="30"/>
      <c r="I41" s="19"/>
      <c r="J41" s="27"/>
      <c r="K41" s="19"/>
      <c r="L41" s="19"/>
      <c r="M41" s="19"/>
      <c r="N41" s="19"/>
      <c r="O41" s="19"/>
      <c r="P41" s="19"/>
      <c r="Q41" s="29"/>
      <c r="R41" s="19"/>
      <c r="S41" s="13"/>
    </row>
    <row r="42" spans="2:36" x14ac:dyDescent="0.2">
      <c r="B42" s="11"/>
      <c r="C42" s="12"/>
      <c r="D42" s="22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3"/>
    </row>
    <row r="43" spans="2:36" ht="15" x14ac:dyDescent="0.25">
      <c r="B43" s="11"/>
      <c r="C43" s="12"/>
      <c r="D43" s="18"/>
      <c r="E43" s="18"/>
      <c r="F43" s="18"/>
      <c r="G43" s="18"/>
      <c r="H43" s="31"/>
      <c r="I43" s="30"/>
      <c r="J43" s="19"/>
      <c r="K43" s="19"/>
      <c r="L43" s="19"/>
      <c r="M43" s="19"/>
      <c r="N43" s="19"/>
      <c r="P43" s="19"/>
      <c r="Q43" s="54"/>
      <c r="R43" s="55"/>
      <c r="S43" s="13"/>
    </row>
    <row r="44" spans="2:36" x14ac:dyDescent="0.2">
      <c r="B44" s="11"/>
      <c r="C44" s="12"/>
      <c r="D44" s="19"/>
      <c r="F44" s="19"/>
      <c r="G44" s="19"/>
      <c r="H44" s="34"/>
      <c r="I44" s="34"/>
      <c r="J44" s="19"/>
      <c r="K44" s="19"/>
      <c r="L44" s="19"/>
      <c r="M44" s="19"/>
      <c r="N44" s="19"/>
      <c r="O44" s="19"/>
      <c r="P44" s="19"/>
      <c r="Q44" s="19"/>
      <c r="R44" s="19"/>
      <c r="S44" s="13"/>
    </row>
    <row r="45" spans="2:36" x14ac:dyDescent="0.2">
      <c r="B45" s="11"/>
      <c r="C45" s="12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3"/>
    </row>
    <row r="46" spans="2:36" x14ac:dyDescent="0.2">
      <c r="B46" s="11"/>
      <c r="C46" s="12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3"/>
    </row>
    <row r="47" spans="2:36" x14ac:dyDescent="0.2">
      <c r="B47" s="11"/>
      <c r="C47" s="12"/>
      <c r="L47" s="19"/>
      <c r="M47" s="19"/>
      <c r="N47" s="19"/>
      <c r="O47" s="19"/>
      <c r="P47" s="19"/>
      <c r="Q47" s="19"/>
      <c r="R47" s="19"/>
      <c r="S47" s="13"/>
    </row>
    <row r="48" spans="2:36" x14ac:dyDescent="0.2">
      <c r="B48" s="11"/>
      <c r="C48" s="12"/>
      <c r="L48" s="19"/>
      <c r="M48" s="19"/>
      <c r="N48" s="19"/>
      <c r="O48" s="19"/>
      <c r="P48" s="19"/>
      <c r="Q48" s="19"/>
      <c r="R48" s="19"/>
      <c r="S48" s="13"/>
    </row>
    <row r="49" spans="2:23" x14ac:dyDescent="0.2">
      <c r="B49" s="11"/>
      <c r="C49" s="12"/>
      <c r="L49" s="19"/>
      <c r="M49" s="19"/>
      <c r="N49" s="19"/>
      <c r="O49" s="19"/>
      <c r="P49" s="19"/>
      <c r="Q49" s="19"/>
      <c r="R49" s="19"/>
      <c r="S49" s="13"/>
    </row>
    <row r="50" spans="2:23" x14ac:dyDescent="0.2">
      <c r="B50" s="11"/>
      <c r="C50" s="12"/>
      <c r="L50" s="19"/>
      <c r="M50" s="19"/>
      <c r="N50" s="19"/>
      <c r="O50" s="19"/>
      <c r="P50" s="19"/>
      <c r="Q50" s="19"/>
      <c r="R50" s="19"/>
      <c r="S50" s="13"/>
    </row>
    <row r="51" spans="2:23" x14ac:dyDescent="0.2">
      <c r="B51" s="11"/>
      <c r="C51" s="12"/>
      <c r="L51" s="19"/>
      <c r="M51" s="19"/>
      <c r="N51" s="19"/>
      <c r="O51" s="19"/>
      <c r="P51" s="19"/>
      <c r="Q51" s="19"/>
      <c r="R51" s="19"/>
      <c r="S51" s="13"/>
    </row>
    <row r="52" spans="2:23" x14ac:dyDescent="0.2">
      <c r="B52" s="11"/>
      <c r="C52" s="12"/>
      <c r="L52" s="19"/>
      <c r="M52" s="19"/>
      <c r="N52" s="19"/>
      <c r="O52" s="19"/>
      <c r="P52" s="19"/>
      <c r="Q52" s="29"/>
      <c r="R52" s="19"/>
      <c r="S52" s="13"/>
    </row>
    <row r="53" spans="2:23" x14ac:dyDescent="0.2">
      <c r="B53" s="11"/>
      <c r="C53" s="12"/>
      <c r="L53" s="19"/>
      <c r="M53" s="19"/>
      <c r="N53" s="19"/>
      <c r="O53" s="19"/>
      <c r="P53" s="19"/>
      <c r="Q53" s="29"/>
      <c r="R53" s="19"/>
      <c r="S53" s="13"/>
      <c r="W53" s="1">
        <f>(76.603+79.93)/27</f>
        <v>5.797518518518519</v>
      </c>
    </row>
    <row r="54" spans="2:23" x14ac:dyDescent="0.2">
      <c r="B54" s="11"/>
      <c r="C54" s="12"/>
      <c r="L54" s="19"/>
      <c r="M54" s="19"/>
      <c r="N54" s="19"/>
      <c r="O54" s="19"/>
      <c r="P54" s="19"/>
      <c r="Q54" s="29"/>
      <c r="R54" s="19"/>
      <c r="S54" s="13"/>
    </row>
    <row r="55" spans="2:23" x14ac:dyDescent="0.2">
      <c r="B55" s="11"/>
      <c r="C55" s="12"/>
      <c r="D55" s="22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3"/>
    </row>
    <row r="56" spans="2:23" x14ac:dyDescent="0.2">
      <c r="B56" s="11"/>
      <c r="C56" s="12"/>
      <c r="D56" s="22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3"/>
    </row>
    <row r="57" spans="2:23" ht="15" thickBot="1" x14ac:dyDescent="0.25">
      <c r="B57" s="1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</sheetData>
  <mergeCells count="13">
    <mergeCell ref="AC35:AD35"/>
    <mergeCell ref="Q43:R43"/>
    <mergeCell ref="B7:G7"/>
    <mergeCell ref="B1:G1"/>
    <mergeCell ref="B2:G2"/>
    <mergeCell ref="B3:G3"/>
    <mergeCell ref="B4:G4"/>
    <mergeCell ref="B5:G5"/>
    <mergeCell ref="B6:G6"/>
    <mergeCell ref="K37:L37"/>
    <mergeCell ref="K33:L33"/>
    <mergeCell ref="K34:L34"/>
    <mergeCell ref="K35:L35"/>
  </mergeCells>
  <pageMargins left="0.5" right="0.1" top="0.1" bottom="0.1" header="0.3" footer="0.3"/>
  <pageSetup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BF8BB-D985-46C0-A7EF-82BA2504EB81}">
  <dimension ref="B1:AJ57"/>
  <sheetViews>
    <sheetView topLeftCell="A19" zoomScale="130" zoomScaleNormal="130" workbookViewId="0">
      <selection activeCell="T54" sqref="T54"/>
    </sheetView>
  </sheetViews>
  <sheetFormatPr defaultRowHeight="14.25" x14ac:dyDescent="0.2"/>
  <cols>
    <col min="1" max="1" width="2.7109375" style="1" customWidth="1"/>
    <col min="2" max="7" width="6.28515625" style="1" customWidth="1"/>
    <col min="8" max="8" width="8.42578125" style="1" customWidth="1"/>
    <col min="9" max="16" width="4.7109375" style="1" customWidth="1"/>
    <col min="17" max="17" width="7.7109375" style="1" customWidth="1"/>
    <col min="18" max="19" width="4.7109375" style="1" customWidth="1"/>
    <col min="20" max="20" width="5.7109375" style="1" customWidth="1"/>
    <col min="21" max="16384" width="9.140625" style="1"/>
  </cols>
  <sheetData>
    <row r="1" spans="2:19" ht="15" x14ac:dyDescent="0.25">
      <c r="B1" s="60" t="s">
        <v>0</v>
      </c>
      <c r="C1" s="60"/>
      <c r="D1" s="60"/>
      <c r="E1" s="60"/>
      <c r="F1" s="60"/>
      <c r="G1" s="60"/>
      <c r="H1" s="5" t="s">
        <v>5</v>
      </c>
      <c r="I1" s="17" t="s">
        <v>18</v>
      </c>
      <c r="J1" s="17"/>
      <c r="K1" s="3"/>
      <c r="L1" s="3"/>
      <c r="M1" s="4"/>
      <c r="O1" s="5" t="s">
        <v>8</v>
      </c>
      <c r="P1" s="5"/>
      <c r="Q1" s="17">
        <v>21079</v>
      </c>
      <c r="R1" s="5" t="s">
        <v>11</v>
      </c>
      <c r="S1" s="17" t="s">
        <v>82</v>
      </c>
    </row>
    <row r="2" spans="2:19" ht="12" customHeight="1" x14ac:dyDescent="0.2">
      <c r="B2" s="61" t="s">
        <v>1</v>
      </c>
      <c r="C2" s="61"/>
      <c r="D2" s="61"/>
      <c r="E2" s="61"/>
      <c r="F2" s="61"/>
      <c r="G2" s="61"/>
      <c r="H2" s="5"/>
      <c r="I2" s="2"/>
      <c r="J2" s="2"/>
      <c r="K2" s="2"/>
      <c r="L2" s="2"/>
      <c r="O2" s="5"/>
      <c r="P2" s="5"/>
      <c r="Q2" s="2"/>
      <c r="R2" s="6"/>
    </row>
    <row r="3" spans="2:19" ht="12" customHeight="1" x14ac:dyDescent="0.2">
      <c r="B3" s="62" t="s">
        <v>2</v>
      </c>
      <c r="C3" s="62"/>
      <c r="D3" s="62"/>
      <c r="E3" s="62"/>
      <c r="F3" s="62"/>
      <c r="G3" s="62"/>
      <c r="H3" s="5" t="s">
        <v>6</v>
      </c>
      <c r="I3" s="17" t="s">
        <v>12</v>
      </c>
      <c r="J3" s="19"/>
      <c r="K3" s="5" t="s">
        <v>10</v>
      </c>
      <c r="L3" s="5"/>
      <c r="M3" s="7"/>
      <c r="N3" s="12"/>
      <c r="O3" s="5" t="s">
        <v>9</v>
      </c>
      <c r="P3" s="5"/>
      <c r="Q3" s="7"/>
      <c r="R3" s="5" t="s">
        <v>10</v>
      </c>
      <c r="S3" s="7"/>
    </row>
    <row r="4" spans="2:19" ht="12" customHeight="1" x14ac:dyDescent="0.2">
      <c r="B4" s="62" t="s">
        <v>3</v>
      </c>
      <c r="C4" s="62"/>
      <c r="D4" s="62"/>
      <c r="E4" s="62"/>
      <c r="F4" s="62"/>
      <c r="G4" s="62"/>
      <c r="H4" s="5"/>
      <c r="I4" s="2"/>
      <c r="J4" s="2"/>
      <c r="K4" s="2"/>
      <c r="L4" s="2"/>
      <c r="O4" s="2"/>
      <c r="P4" s="2"/>
      <c r="Q4" s="2"/>
    </row>
    <row r="5" spans="2:19" ht="12" customHeight="1" x14ac:dyDescent="0.2">
      <c r="B5" s="62" t="s">
        <v>4</v>
      </c>
      <c r="C5" s="62"/>
      <c r="D5" s="62"/>
      <c r="E5" s="62"/>
      <c r="F5" s="62"/>
      <c r="G5" s="62"/>
      <c r="H5" s="5" t="s">
        <v>7</v>
      </c>
      <c r="I5" s="17" t="s">
        <v>19</v>
      </c>
      <c r="J5" s="17"/>
      <c r="K5" s="3"/>
      <c r="L5" s="3"/>
      <c r="M5" s="4"/>
      <c r="N5" s="4"/>
      <c r="O5" s="3"/>
      <c r="P5" s="3"/>
      <c r="Q5" s="3"/>
      <c r="R5" s="4"/>
      <c r="S5" s="4"/>
    </row>
    <row r="6" spans="2:19" ht="18" customHeight="1" x14ac:dyDescent="0.2">
      <c r="B6" s="62"/>
      <c r="C6" s="62"/>
      <c r="D6" s="62"/>
      <c r="E6" s="62"/>
      <c r="F6" s="62"/>
      <c r="G6" s="62"/>
      <c r="H6" s="2"/>
      <c r="I6" s="17" t="s">
        <v>20</v>
      </c>
      <c r="J6" s="17"/>
      <c r="K6" s="3"/>
      <c r="L6" s="3"/>
      <c r="M6" s="4"/>
      <c r="N6" s="4"/>
      <c r="O6" s="3"/>
      <c r="P6" s="4"/>
      <c r="Q6" s="3"/>
      <c r="R6" s="4"/>
      <c r="S6" s="4"/>
    </row>
    <row r="7" spans="2:19" ht="8.1" customHeight="1" thickBot="1" x14ac:dyDescent="0.25">
      <c r="B7" s="61"/>
      <c r="C7" s="61"/>
      <c r="D7" s="61"/>
      <c r="E7" s="61"/>
      <c r="F7" s="61"/>
      <c r="G7" s="61"/>
    </row>
    <row r="8" spans="2:19" x14ac:dyDescent="0.2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</row>
    <row r="9" spans="2:19" x14ac:dyDescent="0.2">
      <c r="B9" s="11"/>
      <c r="C9" s="12"/>
      <c r="D9" s="18" t="s">
        <v>71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3"/>
    </row>
    <row r="10" spans="2:19" x14ac:dyDescent="0.2">
      <c r="B10" s="11"/>
      <c r="C10" s="12"/>
      <c r="D10" s="19" t="s">
        <v>43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3"/>
    </row>
    <row r="11" spans="2:19" x14ac:dyDescent="0.2">
      <c r="B11" s="11"/>
      <c r="C11" s="12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3"/>
    </row>
    <row r="12" spans="2:19" x14ac:dyDescent="0.2">
      <c r="B12" s="11"/>
      <c r="C12" s="12"/>
      <c r="D12" s="12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3"/>
    </row>
    <row r="13" spans="2:19" x14ac:dyDescent="0.2">
      <c r="B13" s="11"/>
      <c r="C13" s="12"/>
      <c r="D13" s="12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3"/>
    </row>
    <row r="14" spans="2:19" x14ac:dyDescent="0.2">
      <c r="B14" s="11"/>
      <c r="C14" s="12"/>
      <c r="D14" s="12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3"/>
    </row>
    <row r="15" spans="2:19" x14ac:dyDescent="0.2"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9"/>
      <c r="R15" s="19"/>
      <c r="S15" s="13"/>
    </row>
    <row r="16" spans="2:19" x14ac:dyDescent="0.2">
      <c r="B16" s="11"/>
      <c r="C16" s="12"/>
      <c r="D16" s="18"/>
      <c r="E16" s="18"/>
      <c r="F16" s="18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3"/>
    </row>
    <row r="17" spans="2:23" x14ac:dyDescent="0.2">
      <c r="B17" s="11"/>
      <c r="C17" s="12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3"/>
    </row>
    <row r="18" spans="2:23" x14ac:dyDescent="0.2">
      <c r="B18" s="11"/>
      <c r="C18" s="12"/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4"/>
      <c r="R18" s="19"/>
      <c r="S18" s="13"/>
    </row>
    <row r="19" spans="2:23" x14ac:dyDescent="0.2">
      <c r="B19" s="11"/>
      <c r="C19" s="12"/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3"/>
    </row>
    <row r="20" spans="2:23" x14ac:dyDescent="0.2">
      <c r="B20" s="11"/>
      <c r="C20" s="12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3"/>
    </row>
    <row r="21" spans="2:23" x14ac:dyDescent="0.2">
      <c r="B21" s="11"/>
      <c r="C21" s="12"/>
      <c r="D21" s="19" t="s">
        <v>47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3"/>
    </row>
    <row r="22" spans="2:23" ht="15" x14ac:dyDescent="0.25">
      <c r="B22" s="11"/>
      <c r="C22" s="12"/>
      <c r="D22" s="19"/>
      <c r="E22" s="19" t="s">
        <v>72</v>
      </c>
      <c r="F22" s="19"/>
      <c r="G22" s="19"/>
      <c r="H22" s="19"/>
      <c r="I22" s="19"/>
      <c r="J22" s="19"/>
      <c r="K22" s="19"/>
      <c r="L22" s="63">
        <f>1351.415+12.056+14.757</f>
        <v>1378.2280000000001</v>
      </c>
      <c r="M22" s="64"/>
      <c r="N22" s="19" t="s">
        <v>73</v>
      </c>
      <c r="O22" s="19"/>
      <c r="P22" s="19"/>
      <c r="Q22" s="29"/>
      <c r="R22" s="19"/>
      <c r="S22" s="13"/>
      <c r="W22" s="23"/>
    </row>
    <row r="23" spans="2:23" x14ac:dyDescent="0.2">
      <c r="B23" s="11"/>
      <c r="C23" s="12"/>
      <c r="D23" s="18"/>
      <c r="E23" s="18"/>
      <c r="F23" s="18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3"/>
    </row>
    <row r="24" spans="2:23" x14ac:dyDescent="0.2">
      <c r="B24" s="11"/>
      <c r="C24" s="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3"/>
    </row>
    <row r="25" spans="2:23" x14ac:dyDescent="0.2">
      <c r="B25" s="11"/>
      <c r="C25" s="12"/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4"/>
      <c r="R25" s="19"/>
      <c r="S25" s="13"/>
    </row>
    <row r="26" spans="2:23" x14ac:dyDescent="0.2">
      <c r="B26" s="11"/>
      <c r="C26" s="12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3"/>
    </row>
    <row r="27" spans="2:23" x14ac:dyDescent="0.2">
      <c r="B27" s="11"/>
      <c r="C27" s="12"/>
      <c r="D27" s="19"/>
      <c r="E27" s="19"/>
      <c r="F27" s="19"/>
      <c r="G27" s="19"/>
      <c r="H27" s="19"/>
      <c r="I27" s="19"/>
      <c r="J27" s="19"/>
      <c r="L27" s="19"/>
      <c r="M27" s="19"/>
      <c r="N27" s="19"/>
      <c r="O27" s="19"/>
      <c r="P27" s="19"/>
      <c r="Q27" s="19"/>
      <c r="R27" s="19"/>
      <c r="S27" s="13"/>
    </row>
    <row r="28" spans="2:23" ht="15" x14ac:dyDescent="0.25">
      <c r="B28" s="11"/>
      <c r="C28" s="12"/>
      <c r="D28" s="19"/>
      <c r="E28" s="19"/>
      <c r="F28" s="19"/>
      <c r="G28" s="19"/>
      <c r="H28" s="19"/>
      <c r="I28" s="26"/>
      <c r="J28" s="27"/>
      <c r="K28" s="19"/>
      <c r="L28" s="19"/>
      <c r="M28" s="19"/>
      <c r="N28" s="19"/>
      <c r="O28" s="19"/>
      <c r="P28" s="19"/>
      <c r="Q28" s="19"/>
      <c r="R28" s="19"/>
      <c r="S28" s="13"/>
    </row>
    <row r="29" spans="2:23" ht="15" x14ac:dyDescent="0.25">
      <c r="B29" s="11"/>
      <c r="C29" s="12"/>
      <c r="D29" s="19"/>
      <c r="E29" s="19"/>
      <c r="F29" s="19"/>
      <c r="G29" s="19"/>
      <c r="H29" s="31"/>
      <c r="I29" s="19"/>
      <c r="J29" s="27"/>
      <c r="K29" s="19"/>
      <c r="L29" s="19"/>
      <c r="M29" s="19"/>
      <c r="N29" s="19"/>
      <c r="O29" s="19"/>
      <c r="P29" s="19"/>
      <c r="Q29" s="30"/>
      <c r="R29" s="19"/>
      <c r="S29" s="13"/>
    </row>
    <row r="30" spans="2:23" ht="15" x14ac:dyDescent="0.25">
      <c r="B30" s="11"/>
      <c r="C30" s="12"/>
      <c r="D30" s="19"/>
      <c r="E30" s="19"/>
      <c r="F30" s="19"/>
      <c r="G30" s="19"/>
      <c r="H30" s="31"/>
      <c r="I30" s="19"/>
      <c r="J30" s="27"/>
      <c r="K30" s="19"/>
      <c r="L30" s="19"/>
      <c r="M30" s="19"/>
      <c r="N30" s="19"/>
      <c r="O30" s="19"/>
      <c r="P30" s="19"/>
      <c r="Q30" s="30"/>
      <c r="R30" s="19"/>
      <c r="S30" s="13"/>
    </row>
    <row r="31" spans="2:23" ht="15" x14ac:dyDescent="0.25">
      <c r="B31" s="11"/>
      <c r="C31" s="12"/>
      <c r="D31" s="19"/>
      <c r="E31" s="19"/>
      <c r="F31" s="19"/>
      <c r="G31" s="19"/>
      <c r="H31" s="31"/>
      <c r="I31" s="19"/>
      <c r="J31" s="27"/>
      <c r="K31" s="19"/>
      <c r="L31" s="19"/>
      <c r="M31" s="19"/>
      <c r="N31" s="19"/>
      <c r="O31" s="19"/>
      <c r="P31" s="19"/>
      <c r="Q31" s="31"/>
      <c r="R31" s="19"/>
      <c r="S31" s="13"/>
    </row>
    <row r="32" spans="2:23" ht="15" x14ac:dyDescent="0.25">
      <c r="B32" s="11"/>
      <c r="C32" s="12"/>
      <c r="D32" s="19"/>
      <c r="E32" s="19"/>
      <c r="F32" s="19"/>
      <c r="G32" s="19"/>
      <c r="H32" s="19"/>
      <c r="I32" s="19"/>
      <c r="J32" s="27"/>
      <c r="K32" s="19"/>
      <c r="L32" s="19"/>
      <c r="M32" s="19"/>
      <c r="N32" s="19"/>
      <c r="O32" s="19"/>
      <c r="P32" s="19"/>
      <c r="Q32" s="19"/>
      <c r="R32" s="19"/>
      <c r="S32" s="13"/>
    </row>
    <row r="33" spans="2:36" x14ac:dyDescent="0.2">
      <c r="B33" s="11"/>
      <c r="C33" s="12"/>
      <c r="D33" s="19"/>
      <c r="E33" s="19"/>
      <c r="F33" s="19"/>
      <c r="G33" s="35"/>
      <c r="H33" s="31"/>
      <c r="I33" s="30"/>
      <c r="J33" s="19"/>
      <c r="K33" s="19"/>
      <c r="L33" s="19"/>
      <c r="M33" s="19"/>
      <c r="N33" s="19"/>
      <c r="O33" s="19"/>
      <c r="P33" s="19"/>
      <c r="Q33" s="19"/>
      <c r="R33" s="19"/>
      <c r="S33" s="13"/>
    </row>
    <row r="34" spans="2:36" x14ac:dyDescent="0.2">
      <c r="B34" s="11"/>
      <c r="C34" s="12"/>
      <c r="D34" s="19" t="s">
        <v>51</v>
      </c>
      <c r="E34" s="19"/>
      <c r="F34" s="19"/>
      <c r="G34" s="19"/>
      <c r="H34" s="19"/>
      <c r="J34" s="35"/>
      <c r="K34" s="19"/>
      <c r="L34" s="19"/>
      <c r="M34" s="19"/>
      <c r="N34" s="19"/>
      <c r="O34" s="19"/>
      <c r="P34" s="19"/>
      <c r="Q34" s="19"/>
      <c r="R34" s="19"/>
      <c r="S34" s="13"/>
    </row>
    <row r="35" spans="2:36" ht="15" x14ac:dyDescent="0.25">
      <c r="B35" s="11"/>
      <c r="C35" s="12"/>
      <c r="D35" s="19"/>
      <c r="E35" s="19" t="s">
        <v>74</v>
      </c>
      <c r="F35" s="19"/>
      <c r="G35" s="19"/>
      <c r="H35" s="19"/>
      <c r="I35" s="19"/>
      <c r="J35" s="19"/>
      <c r="K35" s="19"/>
      <c r="L35" s="63">
        <f>12.037+1290.601+26.875</f>
        <v>1329.5130000000001</v>
      </c>
      <c r="M35" s="64"/>
      <c r="N35" s="19" t="s">
        <v>73</v>
      </c>
      <c r="O35" s="19"/>
      <c r="P35" s="19"/>
      <c r="Q35" s="19"/>
      <c r="R35" s="19"/>
      <c r="S35" s="13"/>
      <c r="V35" s="19"/>
      <c r="W35" s="19"/>
      <c r="X35" s="19"/>
      <c r="Y35" s="19"/>
      <c r="Z35" s="19"/>
      <c r="AA35" s="19"/>
      <c r="AB35" s="19"/>
      <c r="AC35" s="67"/>
      <c r="AD35" s="64"/>
      <c r="AE35" s="19"/>
      <c r="AF35" s="19"/>
      <c r="AG35" s="19"/>
      <c r="AH35" s="19"/>
      <c r="AI35" s="19"/>
      <c r="AJ35" s="19"/>
    </row>
    <row r="36" spans="2:36" x14ac:dyDescent="0.2">
      <c r="B36" s="11"/>
      <c r="C36" s="12"/>
      <c r="D36" s="19"/>
      <c r="E36" s="19"/>
      <c r="F36" s="19"/>
      <c r="G36" s="19"/>
      <c r="K36" s="19"/>
      <c r="L36" s="19"/>
      <c r="M36" s="19"/>
      <c r="N36" s="19"/>
      <c r="O36" s="19"/>
      <c r="P36" s="19"/>
      <c r="S36" s="13"/>
    </row>
    <row r="37" spans="2:36" ht="15" x14ac:dyDescent="0.25">
      <c r="B37" s="11"/>
      <c r="C37" s="12"/>
      <c r="D37" s="19"/>
      <c r="E37" s="19"/>
      <c r="F37" s="19"/>
      <c r="G37" s="19"/>
      <c r="H37" s="31"/>
      <c r="I37" s="37"/>
      <c r="J37" s="27"/>
      <c r="K37" s="19"/>
      <c r="L37" s="19"/>
      <c r="M37" s="19"/>
      <c r="N37" s="19"/>
      <c r="O37" s="19"/>
      <c r="P37" s="19"/>
      <c r="Q37" s="19"/>
      <c r="R37" s="19"/>
      <c r="S37" s="13"/>
    </row>
    <row r="38" spans="2:36" ht="15" x14ac:dyDescent="0.25">
      <c r="B38" s="11"/>
      <c r="C38" s="12"/>
      <c r="D38" s="25"/>
      <c r="E38" s="19"/>
      <c r="F38" s="19" t="s">
        <v>75</v>
      </c>
      <c r="G38" s="19"/>
      <c r="H38" s="30"/>
      <c r="I38" s="19"/>
      <c r="J38" s="27"/>
      <c r="K38" s="19"/>
      <c r="L38" s="63">
        <f>(L22+L35)/9</f>
        <v>300.86011111111111</v>
      </c>
      <c r="M38" s="64"/>
      <c r="N38" s="19" t="s">
        <v>15</v>
      </c>
      <c r="O38" s="19"/>
      <c r="P38" s="19"/>
      <c r="Q38" s="29"/>
      <c r="R38" s="19"/>
      <c r="S38" s="13"/>
    </row>
    <row r="39" spans="2:36" ht="15" x14ac:dyDescent="0.25">
      <c r="B39" s="11"/>
      <c r="C39" s="12"/>
      <c r="D39" s="19"/>
      <c r="E39" s="19"/>
      <c r="F39" s="19"/>
      <c r="G39" s="19"/>
      <c r="H39" s="30"/>
      <c r="I39" s="19"/>
      <c r="J39" s="27"/>
      <c r="K39" s="19"/>
      <c r="L39" s="19"/>
      <c r="M39" s="19"/>
      <c r="N39" s="19"/>
      <c r="O39" s="19"/>
      <c r="P39" s="19"/>
      <c r="Q39" s="28">
        <f>L38</f>
        <v>300.86011111111111</v>
      </c>
      <c r="R39" s="21" t="s">
        <v>15</v>
      </c>
      <c r="S39" s="13"/>
    </row>
    <row r="40" spans="2:36" ht="15" x14ac:dyDescent="0.25">
      <c r="B40" s="11"/>
      <c r="C40" s="12"/>
      <c r="D40" s="19"/>
      <c r="E40" s="19"/>
      <c r="F40" s="19"/>
      <c r="G40" s="19"/>
      <c r="H40" s="30"/>
      <c r="I40" s="19"/>
      <c r="J40" s="27"/>
      <c r="K40" s="19"/>
      <c r="L40" s="19"/>
      <c r="M40" s="19"/>
      <c r="N40" s="19"/>
      <c r="O40" s="19"/>
      <c r="P40" s="19"/>
      <c r="Q40" s="29"/>
      <c r="R40" s="19"/>
      <c r="S40" s="13"/>
    </row>
    <row r="41" spans="2:36" ht="15" x14ac:dyDescent="0.25">
      <c r="B41" s="11"/>
      <c r="C41" s="18"/>
      <c r="D41" s="18" t="s">
        <v>76</v>
      </c>
      <c r="E41" s="19"/>
      <c r="F41" s="19"/>
      <c r="G41" s="19"/>
      <c r="H41" s="30"/>
      <c r="I41" s="19"/>
      <c r="J41" s="27"/>
      <c r="K41" s="19"/>
      <c r="L41" s="19"/>
      <c r="M41" s="19"/>
      <c r="N41" s="19"/>
      <c r="O41" s="19"/>
      <c r="P41" s="19"/>
      <c r="Q41" s="29"/>
      <c r="R41" s="19"/>
      <c r="S41" s="13"/>
    </row>
    <row r="42" spans="2:36" x14ac:dyDescent="0.2">
      <c r="B42" s="11"/>
      <c r="C42" s="12"/>
      <c r="D42" s="22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S42" s="13"/>
    </row>
    <row r="43" spans="2:36" x14ac:dyDescent="0.2">
      <c r="B43" s="11"/>
      <c r="C43" s="12"/>
      <c r="D43" s="18"/>
      <c r="E43" s="18"/>
      <c r="F43" s="18"/>
      <c r="G43" s="18"/>
      <c r="H43" s="31"/>
      <c r="I43" s="30"/>
      <c r="J43" s="19"/>
      <c r="K43" s="19"/>
      <c r="L43" s="19"/>
      <c r="M43" s="19"/>
      <c r="N43" s="19"/>
      <c r="P43" s="19"/>
      <c r="Q43" s="28">
        <v>33</v>
      </c>
      <c r="R43" s="21" t="s">
        <v>15</v>
      </c>
      <c r="S43" s="13"/>
    </row>
    <row r="44" spans="2:36" x14ac:dyDescent="0.2">
      <c r="B44" s="11"/>
      <c r="C44" s="12"/>
      <c r="D44" s="19"/>
      <c r="F44" s="19"/>
      <c r="G44" s="19"/>
      <c r="H44" s="34"/>
      <c r="I44" s="34"/>
      <c r="J44" s="19"/>
      <c r="K44" s="19"/>
      <c r="L44" s="19"/>
      <c r="M44" s="19"/>
      <c r="N44" s="19"/>
      <c r="O44" s="19"/>
      <c r="P44" s="19"/>
      <c r="Q44" s="19"/>
      <c r="R44" s="19"/>
      <c r="S44" s="13"/>
    </row>
    <row r="45" spans="2:36" x14ac:dyDescent="0.2">
      <c r="B45" s="3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9"/>
    </row>
    <row r="46" spans="2:36" x14ac:dyDescent="0.2">
      <c r="B46" s="38"/>
      <c r="C46" s="19"/>
      <c r="D46" s="18" t="s">
        <v>77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39"/>
    </row>
    <row r="47" spans="2:36" x14ac:dyDescent="0.2">
      <c r="B47" s="38"/>
      <c r="C47" s="19"/>
      <c r="D47" s="19" t="s">
        <v>43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39"/>
    </row>
    <row r="48" spans="2:36" x14ac:dyDescent="0.2">
      <c r="B48" s="3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39"/>
    </row>
    <row r="49" spans="2:19" ht="15" x14ac:dyDescent="0.25">
      <c r="B49" s="38"/>
      <c r="C49" s="19"/>
      <c r="D49" s="19"/>
      <c r="E49" s="19"/>
      <c r="F49" s="19"/>
      <c r="G49" s="19"/>
      <c r="J49" s="19"/>
      <c r="K49" s="19"/>
      <c r="L49" s="56"/>
      <c r="M49" s="57"/>
      <c r="N49" s="19"/>
      <c r="O49" s="19"/>
      <c r="P49" s="19"/>
      <c r="Q49" s="19"/>
      <c r="R49" s="19"/>
      <c r="S49" s="39"/>
    </row>
    <row r="50" spans="2:19" x14ac:dyDescent="0.2">
      <c r="B50" s="38"/>
      <c r="C50" s="19"/>
      <c r="D50" s="19"/>
      <c r="E50" s="19" t="s">
        <v>78</v>
      </c>
      <c r="F50" s="19"/>
      <c r="G50" s="19"/>
      <c r="H50" s="19"/>
      <c r="I50" s="19"/>
      <c r="J50" s="19"/>
      <c r="K50" s="19"/>
      <c r="L50" s="34"/>
      <c r="M50" s="34"/>
      <c r="N50" s="19"/>
      <c r="O50" s="19"/>
      <c r="P50" s="19"/>
      <c r="Q50" s="19"/>
      <c r="R50" s="19"/>
      <c r="S50" s="39"/>
    </row>
    <row r="51" spans="2:19" ht="15" x14ac:dyDescent="0.25">
      <c r="B51" s="38"/>
      <c r="C51" s="19"/>
      <c r="D51" s="19"/>
      <c r="E51" s="25" t="s">
        <v>99</v>
      </c>
      <c r="F51" s="19"/>
      <c r="G51" s="19"/>
      <c r="H51" s="19"/>
      <c r="I51" s="19"/>
      <c r="J51" s="19"/>
      <c r="K51" s="19"/>
      <c r="L51" s="56">
        <f>(7.734+6.979)/9</f>
        <v>1.6347777777777779</v>
      </c>
      <c r="M51" s="57"/>
      <c r="N51" s="19" t="s">
        <v>15</v>
      </c>
      <c r="O51" s="19"/>
      <c r="P51" s="19"/>
      <c r="S51" s="39"/>
    </row>
    <row r="52" spans="2:19" x14ac:dyDescent="0.2">
      <c r="B52" s="38"/>
      <c r="C52" s="19"/>
      <c r="D52" s="19"/>
      <c r="E52" s="19" t="s">
        <v>79</v>
      </c>
      <c r="F52" s="19"/>
      <c r="G52" s="19"/>
      <c r="H52" s="19"/>
      <c r="I52" s="19"/>
      <c r="J52" s="19"/>
      <c r="K52" s="19"/>
      <c r="L52" s="34"/>
      <c r="M52" s="34"/>
      <c r="N52" s="19"/>
      <c r="O52" s="19"/>
      <c r="P52" s="19"/>
      <c r="Q52" s="19"/>
      <c r="R52" s="19"/>
      <c r="S52" s="39"/>
    </row>
    <row r="53" spans="2:19" ht="15" x14ac:dyDescent="0.25">
      <c r="B53" s="38"/>
      <c r="C53" s="19"/>
      <c r="D53" s="19"/>
      <c r="E53" s="43" t="s">
        <v>100</v>
      </c>
      <c r="F53" s="17"/>
      <c r="G53" s="17"/>
      <c r="H53" s="17"/>
      <c r="I53" s="17"/>
      <c r="J53" s="17"/>
      <c r="K53" s="17"/>
      <c r="L53" s="58">
        <f>(6.72+8.246)/9</f>
        <v>1.6628888888888891</v>
      </c>
      <c r="M53" s="59"/>
      <c r="N53" s="17" t="s">
        <v>15</v>
      </c>
      <c r="O53" s="19"/>
      <c r="P53" s="19"/>
      <c r="Q53" s="29"/>
      <c r="R53" s="19"/>
      <c r="S53" s="39"/>
    </row>
    <row r="54" spans="2:19" ht="15" x14ac:dyDescent="0.25">
      <c r="B54" s="38"/>
      <c r="C54" s="19"/>
      <c r="D54" s="19"/>
      <c r="E54" s="19"/>
      <c r="F54" s="19"/>
      <c r="G54" s="19"/>
      <c r="H54" s="19"/>
      <c r="I54" s="19" t="s">
        <v>80</v>
      </c>
      <c r="J54" s="19"/>
      <c r="K54" s="19"/>
      <c r="L54" s="69">
        <f>SUM(L49:M53)</f>
        <v>3.2976666666666672</v>
      </c>
      <c r="M54" s="53"/>
      <c r="N54" s="19" t="s">
        <v>15</v>
      </c>
      <c r="O54" s="19"/>
      <c r="P54" s="19"/>
      <c r="Q54" s="29"/>
      <c r="R54" s="19"/>
      <c r="S54" s="39"/>
    </row>
    <row r="55" spans="2:19" x14ac:dyDescent="0.2">
      <c r="B55" s="3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9"/>
      <c r="R55" s="19"/>
      <c r="S55" s="39"/>
    </row>
    <row r="56" spans="2:19" x14ac:dyDescent="0.2">
      <c r="B56" s="38"/>
      <c r="C56" s="19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8">
        <f>ROUNDUP(L54,0)</f>
        <v>4</v>
      </c>
      <c r="R56" s="21" t="s">
        <v>15</v>
      </c>
      <c r="S56" s="39"/>
    </row>
    <row r="57" spans="2:19" ht="15" thickBot="1" x14ac:dyDescent="0.25"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2"/>
    </row>
  </sheetData>
  <mergeCells count="15">
    <mergeCell ref="B7:G7"/>
    <mergeCell ref="AC35:AD35"/>
    <mergeCell ref="B1:G1"/>
    <mergeCell ref="B2:G2"/>
    <mergeCell ref="B3:G3"/>
    <mergeCell ref="B4:G4"/>
    <mergeCell ref="B5:G5"/>
    <mergeCell ref="B6:G6"/>
    <mergeCell ref="L54:M54"/>
    <mergeCell ref="L22:M22"/>
    <mergeCell ref="L35:M35"/>
    <mergeCell ref="L38:M38"/>
    <mergeCell ref="L51:M51"/>
    <mergeCell ref="L53:M53"/>
    <mergeCell ref="L49:M49"/>
  </mergeCells>
  <pageMargins left="0.5" right="0.1" top="0.1" bottom="0.1" header="0.3" footer="0.3"/>
  <pageSetup scale="9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8CD22-F590-496E-B071-4BC1884917F8}">
  <dimension ref="B1:AJ57"/>
  <sheetViews>
    <sheetView topLeftCell="A7" zoomScale="87" zoomScaleNormal="87" workbookViewId="0">
      <selection activeCell="L45" sqref="L45:M45"/>
    </sheetView>
  </sheetViews>
  <sheetFormatPr defaultRowHeight="14.25" x14ac:dyDescent="0.2"/>
  <cols>
    <col min="1" max="1" width="2.7109375" style="1" customWidth="1"/>
    <col min="2" max="7" width="6.28515625" style="1" customWidth="1"/>
    <col min="8" max="8" width="8.42578125" style="1" customWidth="1"/>
    <col min="9" max="16" width="4.7109375" style="1" customWidth="1"/>
    <col min="17" max="17" width="7.7109375" style="1" customWidth="1"/>
    <col min="18" max="19" width="4.7109375" style="1" customWidth="1"/>
    <col min="20" max="20" width="5.7109375" style="1" customWidth="1"/>
    <col min="21" max="16384" width="9.140625" style="1"/>
  </cols>
  <sheetData>
    <row r="1" spans="2:19" ht="15" x14ac:dyDescent="0.25">
      <c r="B1" s="60" t="s">
        <v>0</v>
      </c>
      <c r="C1" s="60"/>
      <c r="D1" s="60"/>
      <c r="E1" s="60"/>
      <c r="F1" s="60"/>
      <c r="G1" s="60"/>
      <c r="H1" s="5" t="s">
        <v>5</v>
      </c>
      <c r="I1" s="17" t="s">
        <v>18</v>
      </c>
      <c r="J1" s="17"/>
      <c r="K1" s="3"/>
      <c r="L1" s="3"/>
      <c r="M1" s="4"/>
      <c r="O1" s="5" t="s">
        <v>8</v>
      </c>
      <c r="P1" s="5"/>
      <c r="Q1" s="17">
        <v>21079</v>
      </c>
      <c r="R1" s="5" t="s">
        <v>11</v>
      </c>
      <c r="S1" s="17" t="s">
        <v>81</v>
      </c>
    </row>
    <row r="2" spans="2:19" ht="12" customHeight="1" x14ac:dyDescent="0.2">
      <c r="B2" s="61" t="s">
        <v>1</v>
      </c>
      <c r="C2" s="61"/>
      <c r="D2" s="61"/>
      <c r="E2" s="61"/>
      <c r="F2" s="61"/>
      <c r="G2" s="61"/>
      <c r="H2" s="5"/>
      <c r="I2" s="2"/>
      <c r="J2" s="2"/>
      <c r="K2" s="2"/>
      <c r="L2" s="2"/>
      <c r="O2" s="5"/>
      <c r="P2" s="5"/>
      <c r="Q2" s="2"/>
      <c r="R2" s="6"/>
    </row>
    <row r="3" spans="2:19" ht="12" customHeight="1" x14ac:dyDescent="0.2">
      <c r="B3" s="62" t="s">
        <v>2</v>
      </c>
      <c r="C3" s="62"/>
      <c r="D3" s="62"/>
      <c r="E3" s="62"/>
      <c r="F3" s="62"/>
      <c r="G3" s="62"/>
      <c r="H3" s="5" t="s">
        <v>6</v>
      </c>
      <c r="I3" s="17" t="s">
        <v>12</v>
      </c>
      <c r="J3" s="19"/>
      <c r="K3" s="5" t="s">
        <v>10</v>
      </c>
      <c r="L3" s="5"/>
      <c r="M3" s="7"/>
      <c r="N3" s="12"/>
      <c r="O3" s="5" t="s">
        <v>9</v>
      </c>
      <c r="P3" s="5"/>
      <c r="Q3" s="7"/>
      <c r="R3" s="5" t="s">
        <v>10</v>
      </c>
      <c r="S3" s="7"/>
    </row>
    <row r="4" spans="2:19" ht="12" customHeight="1" x14ac:dyDescent="0.2">
      <c r="B4" s="62" t="s">
        <v>3</v>
      </c>
      <c r="C4" s="62"/>
      <c r="D4" s="62"/>
      <c r="E4" s="62"/>
      <c r="F4" s="62"/>
      <c r="G4" s="62"/>
      <c r="H4" s="5"/>
      <c r="I4" s="2"/>
      <c r="J4" s="2"/>
      <c r="K4" s="2"/>
      <c r="L4" s="2"/>
      <c r="O4" s="2"/>
      <c r="P4" s="2"/>
      <c r="Q4" s="2"/>
    </row>
    <row r="5" spans="2:19" ht="12" customHeight="1" x14ac:dyDescent="0.2">
      <c r="B5" s="62" t="s">
        <v>4</v>
      </c>
      <c r="C5" s="62"/>
      <c r="D5" s="62"/>
      <c r="E5" s="62"/>
      <c r="F5" s="62"/>
      <c r="G5" s="62"/>
      <c r="H5" s="5" t="s">
        <v>7</v>
      </c>
      <c r="I5" s="17" t="s">
        <v>19</v>
      </c>
      <c r="J5" s="17"/>
      <c r="K5" s="3"/>
      <c r="L5" s="3"/>
      <c r="M5" s="4"/>
      <c r="N5" s="4"/>
      <c r="O5" s="3"/>
      <c r="P5" s="3"/>
      <c r="Q5" s="3"/>
      <c r="R5" s="4"/>
      <c r="S5" s="4"/>
    </row>
    <row r="6" spans="2:19" ht="18" customHeight="1" x14ac:dyDescent="0.2">
      <c r="B6" s="62"/>
      <c r="C6" s="62"/>
      <c r="D6" s="62"/>
      <c r="E6" s="62"/>
      <c r="F6" s="62"/>
      <c r="G6" s="62"/>
      <c r="H6" s="2"/>
      <c r="I6" s="17" t="s">
        <v>20</v>
      </c>
      <c r="J6" s="17"/>
      <c r="K6" s="3"/>
      <c r="L6" s="3"/>
      <c r="M6" s="4"/>
      <c r="N6" s="4"/>
      <c r="O6" s="3"/>
      <c r="P6" s="4"/>
      <c r="Q6" s="3"/>
      <c r="R6" s="4"/>
      <c r="S6" s="4"/>
    </row>
    <row r="7" spans="2:19" ht="8.1" customHeight="1" thickBot="1" x14ac:dyDescent="0.25">
      <c r="B7" s="61"/>
      <c r="C7" s="61"/>
      <c r="D7" s="61"/>
      <c r="E7" s="61"/>
      <c r="F7" s="61"/>
      <c r="G7" s="61"/>
    </row>
    <row r="8" spans="2:19" x14ac:dyDescent="0.2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</row>
    <row r="9" spans="2:19" x14ac:dyDescent="0.2">
      <c r="B9" s="11"/>
      <c r="C9" s="12"/>
      <c r="D9" s="18" t="s">
        <v>84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3"/>
    </row>
    <row r="10" spans="2:19" x14ac:dyDescent="0.2">
      <c r="B10" s="11"/>
      <c r="C10" s="12"/>
      <c r="D10" s="18" t="s">
        <v>83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3"/>
    </row>
    <row r="11" spans="2:19" ht="15" thickBot="1" x14ac:dyDescent="0.25">
      <c r="B11" s="11"/>
      <c r="C11" s="12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3"/>
    </row>
    <row r="12" spans="2:19" ht="15" thickBot="1" x14ac:dyDescent="0.25">
      <c r="B12" s="11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44">
        <v>10</v>
      </c>
      <c r="R12" s="45" t="s">
        <v>91</v>
      </c>
      <c r="S12" s="13"/>
    </row>
    <row r="13" spans="2:19" x14ac:dyDescent="0.2">
      <c r="B13" s="11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3"/>
    </row>
    <row r="14" spans="2:19" x14ac:dyDescent="0.2">
      <c r="B14" s="11"/>
      <c r="C14" s="19"/>
      <c r="D14" s="18" t="s">
        <v>85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3"/>
    </row>
    <row r="15" spans="2:19" x14ac:dyDescent="0.2">
      <c r="B15" s="11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9"/>
      <c r="R15" s="19"/>
      <c r="S15" s="13"/>
    </row>
    <row r="16" spans="2:19" x14ac:dyDescent="0.2">
      <c r="B16" s="11"/>
      <c r="C16" s="19"/>
      <c r="D16" s="19"/>
      <c r="E16" s="19" t="s">
        <v>78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3"/>
    </row>
    <row r="17" spans="2:23" ht="15" x14ac:dyDescent="0.25">
      <c r="B17" s="11"/>
      <c r="C17" s="19"/>
      <c r="D17" s="19"/>
      <c r="E17" s="19" t="s">
        <v>101</v>
      </c>
      <c r="F17" s="19"/>
      <c r="G17" s="19"/>
      <c r="H17" s="19"/>
      <c r="I17" s="19"/>
      <c r="J17" s="19"/>
      <c r="K17" s="19"/>
      <c r="L17" s="63">
        <f>4.4+4.25</f>
        <v>8.65</v>
      </c>
      <c r="M17" s="64"/>
      <c r="N17" s="19" t="s">
        <v>87</v>
      </c>
      <c r="O17" s="19"/>
      <c r="P17" s="19"/>
      <c r="Q17" s="19"/>
      <c r="R17" s="19"/>
      <c r="S17" s="13"/>
    </row>
    <row r="18" spans="2:23" x14ac:dyDescent="0.2">
      <c r="B18" s="11"/>
      <c r="C18" s="19"/>
      <c r="D18" s="19"/>
      <c r="E18" s="19" t="s">
        <v>86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4"/>
      <c r="R18" s="19"/>
      <c r="S18" s="13"/>
    </row>
    <row r="19" spans="2:23" ht="15" x14ac:dyDescent="0.25">
      <c r="B19" s="11"/>
      <c r="C19" s="19"/>
      <c r="D19" s="19"/>
      <c r="E19" s="17" t="s">
        <v>102</v>
      </c>
      <c r="F19" s="17"/>
      <c r="G19" s="17"/>
      <c r="H19" s="17"/>
      <c r="I19" s="17"/>
      <c r="J19" s="17"/>
      <c r="K19" s="17"/>
      <c r="L19" s="65">
        <f>4.15+4.73</f>
        <v>8.8800000000000008</v>
      </c>
      <c r="M19" s="66"/>
      <c r="N19" s="17" t="s">
        <v>87</v>
      </c>
      <c r="O19" s="19"/>
      <c r="P19" s="19"/>
      <c r="Q19" s="19"/>
      <c r="R19" s="19"/>
      <c r="S19" s="13"/>
    </row>
    <row r="20" spans="2:23" ht="15" x14ac:dyDescent="0.25">
      <c r="B20" s="11"/>
      <c r="C20" s="19"/>
      <c r="D20" s="19"/>
      <c r="E20" s="19"/>
      <c r="F20" s="19"/>
      <c r="G20" s="19"/>
      <c r="H20" s="19"/>
      <c r="I20" s="19"/>
      <c r="J20" s="19"/>
      <c r="K20" s="19"/>
      <c r="L20" s="63">
        <f>SUM(L17:M19)</f>
        <v>17.53</v>
      </c>
      <c r="M20" s="64"/>
      <c r="N20" s="19" t="s">
        <v>87</v>
      </c>
      <c r="O20" s="19"/>
      <c r="P20" s="19"/>
      <c r="Q20" s="19"/>
      <c r="R20" s="19"/>
      <c r="S20" s="13"/>
    </row>
    <row r="21" spans="2:23" ht="15" thickBot="1" x14ac:dyDescent="0.25">
      <c r="B21" s="11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3"/>
    </row>
    <row r="22" spans="2:23" ht="15" thickBot="1" x14ac:dyDescent="0.25">
      <c r="B22" s="11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47">
        <f>L20</f>
        <v>17.53</v>
      </c>
      <c r="R22" s="45" t="s">
        <v>103</v>
      </c>
      <c r="S22" s="13"/>
      <c r="W22" s="23"/>
    </row>
    <row r="23" spans="2:23" x14ac:dyDescent="0.2">
      <c r="B23" s="11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3"/>
    </row>
    <row r="24" spans="2:23" x14ac:dyDescent="0.2">
      <c r="B24" s="11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3"/>
    </row>
    <row r="25" spans="2:23" x14ac:dyDescent="0.2">
      <c r="B25" s="11"/>
      <c r="C25" s="19"/>
      <c r="D25" s="18" t="s">
        <v>88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4"/>
      <c r="R25" s="19"/>
      <c r="S25" s="13"/>
    </row>
    <row r="26" spans="2:23" x14ac:dyDescent="0.2">
      <c r="B26" s="11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3"/>
    </row>
    <row r="27" spans="2:23" ht="15" thickBot="1" x14ac:dyDescent="0.25">
      <c r="B27" s="11"/>
      <c r="C27" s="19"/>
      <c r="D27" s="19"/>
      <c r="F27" s="19" t="s">
        <v>89</v>
      </c>
      <c r="G27" s="19"/>
      <c r="H27" s="24">
        <f>2*40</f>
        <v>80</v>
      </c>
      <c r="I27" s="19" t="s">
        <v>90</v>
      </c>
      <c r="J27" s="19"/>
      <c r="K27" s="19"/>
      <c r="L27" s="19"/>
      <c r="M27" s="19"/>
      <c r="N27" s="19"/>
      <c r="O27" s="19"/>
      <c r="P27" s="19"/>
      <c r="Q27" s="19"/>
      <c r="R27" s="19"/>
      <c r="S27" s="13"/>
    </row>
    <row r="28" spans="2:23" ht="15" thickBot="1" x14ac:dyDescent="0.25">
      <c r="B28" s="11"/>
      <c r="C28" s="19"/>
      <c r="D28" s="19"/>
      <c r="E28" s="19"/>
      <c r="F28" s="19"/>
      <c r="G28" s="19"/>
      <c r="H28" s="19"/>
      <c r="I28" s="26"/>
      <c r="J28" s="19"/>
      <c r="K28" s="19"/>
      <c r="L28" s="19"/>
      <c r="M28" s="19"/>
      <c r="N28" s="19"/>
      <c r="O28" s="19"/>
      <c r="P28" s="19"/>
      <c r="Q28" s="47">
        <f>H27</f>
        <v>80</v>
      </c>
      <c r="R28" s="45" t="s">
        <v>90</v>
      </c>
      <c r="S28" s="13"/>
    </row>
    <row r="29" spans="2:23" x14ac:dyDescent="0.2">
      <c r="B29" s="11"/>
      <c r="C29" s="19"/>
      <c r="D29" s="19"/>
      <c r="E29" s="19"/>
      <c r="F29" s="19"/>
      <c r="G29" s="19"/>
      <c r="H29" s="31"/>
      <c r="I29" s="19"/>
      <c r="J29" s="19"/>
      <c r="K29" s="19"/>
      <c r="L29" s="19"/>
      <c r="M29" s="19"/>
      <c r="N29" s="19"/>
      <c r="O29" s="19"/>
      <c r="P29" s="19"/>
      <c r="Q29" s="30"/>
      <c r="R29" s="19"/>
      <c r="S29" s="13"/>
    </row>
    <row r="30" spans="2:23" x14ac:dyDescent="0.2">
      <c r="B30" s="11"/>
      <c r="C30" s="19"/>
      <c r="D30" s="19"/>
      <c r="E30" s="19"/>
      <c r="F30" s="19"/>
      <c r="G30" s="19"/>
      <c r="H30" s="31"/>
      <c r="I30" s="19"/>
      <c r="J30" s="19"/>
      <c r="K30" s="19"/>
      <c r="L30" s="19"/>
      <c r="M30" s="19"/>
      <c r="N30" s="19"/>
      <c r="O30" s="19"/>
      <c r="P30" s="19"/>
      <c r="Q30" s="30"/>
      <c r="R30" s="19"/>
      <c r="S30" s="13"/>
    </row>
    <row r="31" spans="2:23" x14ac:dyDescent="0.2">
      <c r="B31" s="11"/>
      <c r="C31" s="19"/>
      <c r="D31" s="18" t="s">
        <v>92</v>
      </c>
      <c r="E31" s="19"/>
      <c r="F31" s="19"/>
      <c r="G31" s="19"/>
      <c r="H31" s="31"/>
      <c r="I31" s="19"/>
      <c r="J31" s="19"/>
      <c r="K31" s="19"/>
      <c r="L31" s="19"/>
      <c r="M31" s="19"/>
      <c r="N31" s="19"/>
      <c r="O31" s="19"/>
      <c r="P31" s="19"/>
      <c r="Q31" s="31"/>
      <c r="R31" s="19"/>
      <c r="S31" s="13"/>
    </row>
    <row r="32" spans="2:23" ht="15" thickBot="1" x14ac:dyDescent="0.25">
      <c r="B32" s="11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3"/>
    </row>
    <row r="33" spans="2:36" ht="15" thickBot="1" x14ac:dyDescent="0.25">
      <c r="B33" s="11"/>
      <c r="C33" s="19"/>
      <c r="D33" s="19"/>
      <c r="E33" s="19"/>
      <c r="F33" s="19"/>
      <c r="G33" s="35"/>
      <c r="H33" s="31"/>
      <c r="I33" s="30"/>
      <c r="J33" s="19"/>
      <c r="K33" s="19"/>
      <c r="L33" s="19"/>
      <c r="M33" s="19"/>
      <c r="N33" s="19"/>
      <c r="O33" s="19"/>
      <c r="P33" s="19"/>
      <c r="Q33" s="47">
        <v>20</v>
      </c>
      <c r="R33" s="45" t="s">
        <v>91</v>
      </c>
      <c r="S33" s="13"/>
    </row>
    <row r="34" spans="2:36" x14ac:dyDescent="0.2">
      <c r="B34" s="11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3"/>
    </row>
    <row r="35" spans="2:36" ht="15" x14ac:dyDescent="0.25">
      <c r="B35" s="11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3"/>
      <c r="V35" s="19"/>
      <c r="W35" s="19"/>
      <c r="X35" s="19"/>
      <c r="Y35" s="19"/>
      <c r="Z35" s="19"/>
      <c r="AA35" s="19"/>
      <c r="AB35" s="19"/>
      <c r="AC35" s="67"/>
      <c r="AD35" s="64"/>
      <c r="AE35" s="19"/>
      <c r="AF35" s="19"/>
      <c r="AG35" s="19"/>
      <c r="AH35" s="19"/>
      <c r="AI35" s="19"/>
      <c r="AJ35" s="19"/>
    </row>
    <row r="36" spans="2:36" x14ac:dyDescent="0.2">
      <c r="B36" s="11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3"/>
    </row>
    <row r="37" spans="2:36" x14ac:dyDescent="0.2">
      <c r="B37" s="11"/>
      <c r="C37" s="19"/>
      <c r="D37" s="18" t="s">
        <v>93</v>
      </c>
      <c r="E37" s="19"/>
      <c r="F37" s="19"/>
      <c r="G37" s="19"/>
      <c r="H37" s="31"/>
      <c r="I37" s="19"/>
      <c r="J37" s="19"/>
      <c r="K37" s="19"/>
      <c r="L37" s="19"/>
      <c r="M37" s="19"/>
      <c r="N37" s="19"/>
      <c r="O37" s="19"/>
      <c r="P37" s="19"/>
      <c r="Q37" s="31"/>
      <c r="R37" s="19"/>
      <c r="S37" s="13"/>
    </row>
    <row r="38" spans="2:36" x14ac:dyDescent="0.2">
      <c r="B38" s="11"/>
      <c r="C38" s="19"/>
      <c r="D38" s="18" t="s">
        <v>94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3"/>
    </row>
    <row r="39" spans="2:36" ht="15" thickBot="1" x14ac:dyDescent="0.25">
      <c r="B39" s="11"/>
      <c r="C39" s="19"/>
      <c r="D39" s="19"/>
      <c r="E39" s="19"/>
      <c r="F39" s="19"/>
      <c r="G39" s="35"/>
      <c r="H39" s="31"/>
      <c r="I39" s="30"/>
      <c r="J39" s="19"/>
      <c r="K39" s="19"/>
      <c r="L39" s="19"/>
      <c r="M39" s="19"/>
      <c r="N39" s="19"/>
      <c r="O39" s="19"/>
      <c r="P39" s="19"/>
      <c r="S39" s="13"/>
    </row>
    <row r="40" spans="2:36" ht="15" thickBot="1" x14ac:dyDescent="0.25">
      <c r="B40" s="11"/>
      <c r="C40" s="19"/>
      <c r="D40" s="19"/>
      <c r="E40" s="19"/>
      <c r="F40" s="19"/>
      <c r="G40" s="19"/>
      <c r="H40" s="30"/>
      <c r="I40" s="19"/>
      <c r="J40" s="46"/>
      <c r="K40" s="19"/>
      <c r="L40" s="19"/>
      <c r="M40" s="19"/>
      <c r="N40" s="19"/>
      <c r="O40" s="19"/>
      <c r="P40" s="19"/>
      <c r="Q40" s="47">
        <v>40</v>
      </c>
      <c r="R40" s="45" t="s">
        <v>91</v>
      </c>
      <c r="S40" s="13"/>
    </row>
    <row r="41" spans="2:36" x14ac:dyDescent="0.2">
      <c r="B41" s="11"/>
      <c r="C41" s="19"/>
      <c r="D41" s="19"/>
      <c r="E41" s="19"/>
      <c r="F41" s="19"/>
      <c r="G41" s="19"/>
      <c r="H41" s="30"/>
      <c r="I41" s="19"/>
      <c r="J41" s="46"/>
      <c r="K41" s="19"/>
      <c r="L41" s="19"/>
      <c r="M41" s="19"/>
      <c r="N41" s="19"/>
      <c r="O41" s="19"/>
      <c r="P41" s="19"/>
      <c r="Q41" s="29"/>
      <c r="R41" s="19"/>
      <c r="S41" s="13"/>
    </row>
    <row r="42" spans="2:36" x14ac:dyDescent="0.2">
      <c r="B42" s="11"/>
      <c r="C42" s="19"/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3"/>
    </row>
    <row r="43" spans="2:36" x14ac:dyDescent="0.2">
      <c r="B43" s="11"/>
      <c r="C43" s="19"/>
      <c r="D43" s="18" t="s">
        <v>95</v>
      </c>
      <c r="E43" s="19"/>
      <c r="F43" s="19"/>
      <c r="G43" s="19"/>
      <c r="H43" s="31"/>
      <c r="I43" s="30"/>
      <c r="J43" s="19"/>
      <c r="K43" s="19"/>
      <c r="L43" s="19"/>
      <c r="M43" s="19"/>
      <c r="N43" s="19"/>
      <c r="O43" s="19"/>
      <c r="P43" s="19"/>
      <c r="Q43" s="29"/>
      <c r="R43" s="19"/>
      <c r="S43" s="13"/>
    </row>
    <row r="44" spans="2:36" x14ac:dyDescent="0.2">
      <c r="B44" s="11"/>
      <c r="C44" s="19"/>
      <c r="D44" s="19"/>
      <c r="E44" s="19"/>
      <c r="F44" s="19"/>
      <c r="G44" s="19"/>
      <c r="H44" s="34"/>
      <c r="I44" s="34"/>
      <c r="J44" s="19"/>
      <c r="K44" s="19"/>
      <c r="L44" s="19"/>
      <c r="M44" s="19"/>
      <c r="N44" s="19"/>
      <c r="O44" s="19"/>
      <c r="P44" s="19"/>
      <c r="Q44" s="19"/>
      <c r="R44" s="19"/>
      <c r="S44" s="13"/>
    </row>
    <row r="45" spans="2:36" ht="15" x14ac:dyDescent="0.25">
      <c r="B45" s="38"/>
      <c r="C45" s="19"/>
      <c r="D45" s="19"/>
      <c r="F45" s="19"/>
      <c r="G45" s="19" t="s">
        <v>104</v>
      </c>
      <c r="H45" s="19"/>
      <c r="I45" s="19"/>
      <c r="J45" s="19"/>
      <c r="K45" s="19"/>
      <c r="L45" s="70">
        <f>2*(8.968+18+8.968)</f>
        <v>71.872</v>
      </c>
      <c r="M45" s="49"/>
      <c r="N45" s="19" t="s">
        <v>90</v>
      </c>
      <c r="O45" s="19"/>
      <c r="P45" s="19"/>
      <c r="Q45" s="19"/>
      <c r="R45" s="19"/>
      <c r="S45" s="39"/>
    </row>
    <row r="46" spans="2:36" ht="15" thickBot="1" x14ac:dyDescent="0.25">
      <c r="B46" s="3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39"/>
    </row>
    <row r="47" spans="2:36" ht="15" thickBot="1" x14ac:dyDescent="0.25">
      <c r="B47" s="3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47">
        <f>L45</f>
        <v>71.872</v>
      </c>
      <c r="R47" s="45" t="s">
        <v>90</v>
      </c>
      <c r="S47" s="39"/>
    </row>
    <row r="48" spans="2:36" x14ac:dyDescent="0.2">
      <c r="B48" s="3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39"/>
    </row>
    <row r="49" spans="2:19" x14ac:dyDescent="0.2">
      <c r="B49" s="3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39"/>
    </row>
    <row r="50" spans="2:19" x14ac:dyDescent="0.2">
      <c r="B50" s="3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39"/>
    </row>
    <row r="51" spans="2:19" x14ac:dyDescent="0.2">
      <c r="B51" s="38"/>
      <c r="C51" s="19"/>
      <c r="D51" s="19"/>
      <c r="E51" s="25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39"/>
    </row>
    <row r="52" spans="2:19" x14ac:dyDescent="0.2">
      <c r="B52" s="3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39"/>
    </row>
    <row r="53" spans="2:19" x14ac:dyDescent="0.2">
      <c r="B53" s="38"/>
      <c r="C53" s="19"/>
      <c r="D53" s="19"/>
      <c r="E53" s="25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9"/>
      <c r="R53" s="19"/>
      <c r="S53" s="39"/>
    </row>
    <row r="54" spans="2:19" x14ac:dyDescent="0.2">
      <c r="B54" s="3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9"/>
      <c r="R54" s="19"/>
      <c r="S54" s="39"/>
    </row>
    <row r="55" spans="2:19" x14ac:dyDescent="0.2">
      <c r="B55" s="3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9"/>
      <c r="R55" s="19"/>
      <c r="S55" s="39"/>
    </row>
    <row r="56" spans="2:19" x14ac:dyDescent="0.2">
      <c r="B56" s="38"/>
      <c r="C56" s="19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39"/>
    </row>
    <row r="57" spans="2:19" ht="15" thickBot="1" x14ac:dyDescent="0.25"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2"/>
    </row>
  </sheetData>
  <mergeCells count="12">
    <mergeCell ref="L45:M45"/>
    <mergeCell ref="B7:G7"/>
    <mergeCell ref="AC35:AD35"/>
    <mergeCell ref="B1:G1"/>
    <mergeCell ref="B2:G2"/>
    <mergeCell ref="B3:G3"/>
    <mergeCell ref="B4:G4"/>
    <mergeCell ref="B5:G5"/>
    <mergeCell ref="B6:G6"/>
    <mergeCell ref="L17:M17"/>
    <mergeCell ref="L19:M19"/>
    <mergeCell ref="L20:M20"/>
  </mergeCells>
  <pageMargins left="0.5" right="0.1" top="0.1" bottom="0.1" header="0.3" footer="0.3"/>
  <pageSetup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E1D3-A36C-4159-80F2-1EE27B6DA1E8}">
  <dimension ref="B1:AJ57"/>
  <sheetViews>
    <sheetView view="pageBreakPreview" zoomScale="60" zoomScaleNormal="120" workbookViewId="0">
      <selection activeCell="AA25" sqref="AA25"/>
    </sheetView>
  </sheetViews>
  <sheetFormatPr defaultRowHeight="14.25" x14ac:dyDescent="0.2"/>
  <cols>
    <col min="1" max="1" width="2.7109375" style="1" customWidth="1"/>
    <col min="2" max="7" width="6.28515625" style="1" customWidth="1"/>
    <col min="8" max="8" width="8.42578125" style="1" customWidth="1"/>
    <col min="9" max="16" width="4.7109375" style="1" customWidth="1"/>
    <col min="17" max="17" width="7.7109375" style="1" customWidth="1"/>
    <col min="18" max="19" width="4.7109375" style="1" customWidth="1"/>
    <col min="20" max="20" width="5.7109375" style="1" customWidth="1"/>
    <col min="21" max="16384" width="9.140625" style="1"/>
  </cols>
  <sheetData>
    <row r="1" spans="2:19" ht="15" x14ac:dyDescent="0.25">
      <c r="B1" s="60" t="s">
        <v>0</v>
      </c>
      <c r="C1" s="60"/>
      <c r="D1" s="60"/>
      <c r="E1" s="60"/>
      <c r="F1" s="60"/>
      <c r="G1" s="60"/>
      <c r="H1" s="5" t="s">
        <v>5</v>
      </c>
      <c r="I1" s="17" t="s">
        <v>18</v>
      </c>
      <c r="J1" s="17"/>
      <c r="K1" s="3"/>
      <c r="L1" s="3"/>
      <c r="M1" s="4"/>
      <c r="O1" s="5" t="s">
        <v>8</v>
      </c>
      <c r="P1" s="5"/>
      <c r="Q1" s="17">
        <v>21079</v>
      </c>
      <c r="R1" s="5" t="s">
        <v>11</v>
      </c>
      <c r="S1" s="17" t="s">
        <v>81</v>
      </c>
    </row>
    <row r="2" spans="2:19" ht="12" customHeight="1" x14ac:dyDescent="0.2">
      <c r="B2" s="61" t="s">
        <v>1</v>
      </c>
      <c r="C2" s="61"/>
      <c r="D2" s="61"/>
      <c r="E2" s="61"/>
      <c r="F2" s="61"/>
      <c r="G2" s="61"/>
      <c r="H2" s="5"/>
      <c r="I2" s="2"/>
      <c r="J2" s="2"/>
      <c r="K2" s="2"/>
      <c r="L2" s="2"/>
      <c r="O2" s="5"/>
      <c r="P2" s="5"/>
      <c r="Q2" s="2"/>
      <c r="R2" s="6"/>
    </row>
    <row r="3" spans="2:19" ht="12" customHeight="1" x14ac:dyDescent="0.2">
      <c r="B3" s="62" t="s">
        <v>2</v>
      </c>
      <c r="C3" s="62"/>
      <c r="D3" s="62"/>
      <c r="E3" s="62"/>
      <c r="F3" s="62"/>
      <c r="G3" s="62"/>
      <c r="H3" s="5" t="s">
        <v>6</v>
      </c>
      <c r="I3" s="17" t="s">
        <v>12</v>
      </c>
      <c r="J3" s="19"/>
      <c r="K3" s="5" t="s">
        <v>10</v>
      </c>
      <c r="L3" s="5"/>
      <c r="M3" s="7"/>
      <c r="N3" s="12"/>
      <c r="O3" s="5" t="s">
        <v>9</v>
      </c>
      <c r="P3" s="5"/>
      <c r="Q3" s="7"/>
      <c r="R3" s="5" t="s">
        <v>10</v>
      </c>
      <c r="S3" s="7"/>
    </row>
    <row r="4" spans="2:19" ht="12" customHeight="1" x14ac:dyDescent="0.2">
      <c r="B4" s="62" t="s">
        <v>3</v>
      </c>
      <c r="C4" s="62"/>
      <c r="D4" s="62"/>
      <c r="E4" s="62"/>
      <c r="F4" s="62"/>
      <c r="G4" s="62"/>
      <c r="H4" s="5"/>
      <c r="I4" s="2"/>
      <c r="J4" s="2"/>
      <c r="K4" s="2"/>
      <c r="L4" s="2"/>
      <c r="O4" s="2"/>
      <c r="P4" s="2"/>
      <c r="Q4" s="2"/>
    </row>
    <row r="5" spans="2:19" ht="12" customHeight="1" x14ac:dyDescent="0.2">
      <c r="B5" s="62" t="s">
        <v>4</v>
      </c>
      <c r="C5" s="62"/>
      <c r="D5" s="62"/>
      <c r="E5" s="62"/>
      <c r="F5" s="62"/>
      <c r="G5" s="62"/>
      <c r="H5" s="5" t="s">
        <v>7</v>
      </c>
      <c r="I5" s="17" t="s">
        <v>19</v>
      </c>
      <c r="J5" s="17"/>
      <c r="K5" s="3"/>
      <c r="L5" s="3"/>
      <c r="M5" s="4"/>
      <c r="N5" s="4"/>
      <c r="O5" s="3"/>
      <c r="P5" s="3"/>
      <c r="Q5" s="3"/>
      <c r="R5" s="4"/>
      <c r="S5" s="4"/>
    </row>
    <row r="6" spans="2:19" ht="18" customHeight="1" x14ac:dyDescent="0.2">
      <c r="B6" s="62"/>
      <c r="C6" s="62"/>
      <c r="D6" s="62"/>
      <c r="E6" s="62"/>
      <c r="F6" s="62"/>
      <c r="G6" s="62"/>
      <c r="H6" s="2"/>
      <c r="I6" s="17" t="s">
        <v>20</v>
      </c>
      <c r="J6" s="17"/>
      <c r="K6" s="3"/>
      <c r="L6" s="3"/>
      <c r="M6" s="4"/>
      <c r="N6" s="4"/>
      <c r="O6" s="3"/>
      <c r="P6" s="4"/>
      <c r="Q6" s="3"/>
      <c r="R6" s="4"/>
      <c r="S6" s="4"/>
    </row>
    <row r="7" spans="2:19" ht="8.1" customHeight="1" thickBot="1" x14ac:dyDescent="0.25">
      <c r="B7" s="61"/>
      <c r="C7" s="61"/>
      <c r="D7" s="61"/>
      <c r="E7" s="61"/>
      <c r="F7" s="61"/>
      <c r="G7" s="61"/>
    </row>
    <row r="8" spans="2:19" x14ac:dyDescent="0.2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</row>
    <row r="9" spans="2:19" x14ac:dyDescent="0.2">
      <c r="B9" s="11"/>
      <c r="C9" s="12"/>
      <c r="D9" s="18" t="s">
        <v>96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3"/>
    </row>
    <row r="10" spans="2:19" x14ac:dyDescent="0.2">
      <c r="B10" s="11"/>
      <c r="C10" s="12"/>
      <c r="D10" s="19" t="s">
        <v>43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3"/>
    </row>
    <row r="11" spans="2:19" x14ac:dyDescent="0.2">
      <c r="B11" s="11"/>
      <c r="C11" s="12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3"/>
    </row>
    <row r="12" spans="2:19" x14ac:dyDescent="0.2">
      <c r="B12" s="11"/>
      <c r="C12" s="19"/>
      <c r="D12" s="19"/>
      <c r="E12" s="19" t="s">
        <v>97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4"/>
      <c r="R12" s="19"/>
      <c r="S12" s="13"/>
    </row>
    <row r="13" spans="2:19" x14ac:dyDescent="0.2">
      <c r="B13" s="11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3"/>
    </row>
    <row r="14" spans="2:19" x14ac:dyDescent="0.2">
      <c r="B14" s="11"/>
      <c r="C14" s="19"/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3"/>
    </row>
    <row r="15" spans="2:19" x14ac:dyDescent="0.2">
      <c r="B15" s="11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9"/>
      <c r="R15" s="19"/>
      <c r="S15" s="13"/>
    </row>
    <row r="16" spans="2:19" x14ac:dyDescent="0.2">
      <c r="B16" s="11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3"/>
    </row>
    <row r="17" spans="2:23" ht="15" x14ac:dyDescent="0.25">
      <c r="B17" s="11"/>
      <c r="C17" s="19"/>
      <c r="D17" s="19"/>
      <c r="E17" s="19"/>
      <c r="F17" s="19"/>
      <c r="G17" s="19"/>
      <c r="H17" s="19"/>
      <c r="I17" s="19"/>
      <c r="J17" s="19"/>
      <c r="K17" s="19"/>
      <c r="L17" s="63"/>
      <c r="M17" s="64"/>
      <c r="N17" s="19"/>
      <c r="O17" s="19"/>
      <c r="P17" s="19"/>
      <c r="Q17" s="19"/>
      <c r="R17" s="19"/>
      <c r="S17" s="13"/>
    </row>
    <row r="18" spans="2:23" x14ac:dyDescent="0.2">
      <c r="B18" s="11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4"/>
      <c r="R18" s="19"/>
      <c r="S18" s="13"/>
    </row>
    <row r="19" spans="2:23" x14ac:dyDescent="0.2">
      <c r="B19" s="11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3"/>
    </row>
    <row r="20" spans="2:23" x14ac:dyDescent="0.2">
      <c r="B20" s="11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3"/>
    </row>
    <row r="21" spans="2:23" x14ac:dyDescent="0.2">
      <c r="B21" s="11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3"/>
    </row>
    <row r="22" spans="2:23" x14ac:dyDescent="0.2">
      <c r="B22" s="11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9"/>
      <c r="R22" s="19"/>
      <c r="S22" s="13"/>
      <c r="W22" s="23"/>
    </row>
    <row r="23" spans="2:23" x14ac:dyDescent="0.2">
      <c r="B23" s="11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3"/>
    </row>
    <row r="24" spans="2:23" x14ac:dyDescent="0.2">
      <c r="B24" s="11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3"/>
    </row>
    <row r="25" spans="2:23" x14ac:dyDescent="0.2">
      <c r="B25" s="11"/>
      <c r="C25" s="19"/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4"/>
      <c r="R25" s="19"/>
      <c r="S25" s="13"/>
    </row>
    <row r="26" spans="2:23" x14ac:dyDescent="0.2">
      <c r="B26" s="11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3"/>
    </row>
    <row r="27" spans="2:23" x14ac:dyDescent="0.2">
      <c r="B27" s="11"/>
      <c r="C27" s="19"/>
      <c r="D27" s="19"/>
      <c r="F27" s="19"/>
      <c r="G27" s="19"/>
      <c r="H27" s="24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3"/>
    </row>
    <row r="28" spans="2:23" x14ac:dyDescent="0.2">
      <c r="B28" s="11"/>
      <c r="C28" s="19"/>
      <c r="D28" s="19"/>
      <c r="E28" s="19"/>
      <c r="F28" s="19"/>
      <c r="G28" s="19"/>
      <c r="H28" s="19"/>
      <c r="I28" s="26"/>
      <c r="J28" s="19"/>
      <c r="K28" s="19"/>
      <c r="L28" s="19"/>
      <c r="M28" s="19"/>
      <c r="N28" s="19"/>
      <c r="O28" s="19"/>
      <c r="P28" s="19"/>
      <c r="Q28" s="29"/>
      <c r="R28" s="19"/>
      <c r="S28" s="13"/>
    </row>
    <row r="29" spans="2:23" x14ac:dyDescent="0.2">
      <c r="B29" s="11"/>
      <c r="C29" s="19"/>
      <c r="D29" s="19"/>
      <c r="E29" s="19"/>
      <c r="F29" s="19"/>
      <c r="G29" s="19"/>
      <c r="H29" s="31"/>
      <c r="I29" s="19"/>
      <c r="J29" s="19"/>
      <c r="K29" s="19"/>
      <c r="L29" s="19"/>
      <c r="M29" s="19"/>
      <c r="N29" s="19"/>
      <c r="O29" s="19"/>
      <c r="P29" s="19"/>
      <c r="Q29" s="30"/>
      <c r="R29" s="19"/>
      <c r="S29" s="13"/>
    </row>
    <row r="30" spans="2:23" x14ac:dyDescent="0.2">
      <c r="B30" s="11"/>
      <c r="C30" s="19"/>
      <c r="D30" s="19"/>
      <c r="E30" s="19"/>
      <c r="F30" s="19"/>
      <c r="G30" s="19"/>
      <c r="H30" s="31"/>
      <c r="I30" s="19"/>
      <c r="J30" s="19"/>
      <c r="K30" s="19"/>
      <c r="L30" s="19"/>
      <c r="M30" s="19"/>
      <c r="N30" s="19"/>
      <c r="O30" s="19"/>
      <c r="P30" s="19"/>
      <c r="Q30" s="30"/>
      <c r="R30" s="19"/>
      <c r="S30" s="13"/>
    </row>
    <row r="31" spans="2:23" x14ac:dyDescent="0.2">
      <c r="B31" s="11"/>
      <c r="C31" s="19"/>
      <c r="D31" s="18"/>
      <c r="E31" s="19"/>
      <c r="F31" s="19"/>
      <c r="G31" s="19"/>
      <c r="H31" s="31"/>
      <c r="I31" s="19"/>
      <c r="J31" s="19"/>
      <c r="K31" s="19"/>
      <c r="L31" s="19"/>
      <c r="M31" s="19"/>
      <c r="N31" s="19"/>
      <c r="O31" s="19"/>
      <c r="P31" s="19"/>
      <c r="Q31" s="31"/>
      <c r="R31" s="19"/>
      <c r="S31" s="13"/>
    </row>
    <row r="32" spans="2:23" x14ac:dyDescent="0.2">
      <c r="B32" s="11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3"/>
    </row>
    <row r="33" spans="2:36" x14ac:dyDescent="0.2">
      <c r="B33" s="11"/>
      <c r="C33" s="19"/>
      <c r="D33" s="19"/>
      <c r="E33" s="19"/>
      <c r="F33" s="19"/>
      <c r="G33" s="35"/>
      <c r="H33" s="31"/>
      <c r="I33" s="30"/>
      <c r="J33" s="19"/>
      <c r="K33" s="19"/>
      <c r="L33" s="19"/>
      <c r="M33" s="19"/>
      <c r="N33" s="19"/>
      <c r="O33" s="19"/>
      <c r="P33" s="19"/>
      <c r="Q33" s="29"/>
      <c r="R33" s="19"/>
      <c r="S33" s="13"/>
    </row>
    <row r="34" spans="2:36" x14ac:dyDescent="0.2">
      <c r="B34" s="11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3"/>
    </row>
    <row r="35" spans="2:36" ht="15" x14ac:dyDescent="0.25">
      <c r="B35" s="11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3"/>
      <c r="V35" s="19"/>
      <c r="W35" s="19"/>
      <c r="X35" s="19"/>
      <c r="Y35" s="19"/>
      <c r="Z35" s="19"/>
      <c r="AA35" s="19"/>
      <c r="AB35" s="19"/>
      <c r="AC35" s="67"/>
      <c r="AD35" s="64"/>
      <c r="AE35" s="19"/>
      <c r="AF35" s="19"/>
      <c r="AG35" s="19"/>
      <c r="AH35" s="19"/>
      <c r="AI35" s="19"/>
      <c r="AJ35" s="19"/>
    </row>
    <row r="36" spans="2:36" x14ac:dyDescent="0.2">
      <c r="B36" s="11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3"/>
    </row>
    <row r="37" spans="2:36" x14ac:dyDescent="0.2">
      <c r="B37" s="11"/>
      <c r="C37" s="19"/>
      <c r="D37" s="18"/>
      <c r="E37" s="19"/>
      <c r="F37" s="19"/>
      <c r="G37" s="19"/>
      <c r="H37" s="31"/>
      <c r="I37" s="19"/>
      <c r="J37" s="19"/>
      <c r="K37" s="19"/>
      <c r="L37" s="19"/>
      <c r="M37" s="19"/>
      <c r="N37" s="19"/>
      <c r="O37" s="19"/>
      <c r="P37" s="19"/>
      <c r="Q37" s="31"/>
      <c r="R37" s="19"/>
      <c r="S37" s="13"/>
    </row>
    <row r="38" spans="2:36" x14ac:dyDescent="0.2">
      <c r="B38" s="11"/>
      <c r="C38" s="19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3"/>
    </row>
    <row r="39" spans="2:36" x14ac:dyDescent="0.2">
      <c r="B39" s="11"/>
      <c r="C39" s="19"/>
      <c r="D39" s="19"/>
      <c r="E39" s="19"/>
      <c r="F39" s="19"/>
      <c r="G39" s="35"/>
      <c r="H39" s="31"/>
      <c r="I39" s="30"/>
      <c r="J39" s="19"/>
      <c r="K39" s="19"/>
      <c r="L39" s="19"/>
      <c r="M39" s="19"/>
      <c r="N39" s="19"/>
      <c r="O39" s="19"/>
      <c r="P39" s="19"/>
      <c r="S39" s="13"/>
    </row>
    <row r="40" spans="2:36" x14ac:dyDescent="0.2">
      <c r="B40" s="11"/>
      <c r="C40" s="19"/>
      <c r="D40" s="19"/>
      <c r="E40" s="19"/>
      <c r="F40" s="19"/>
      <c r="G40" s="19"/>
      <c r="H40" s="30"/>
      <c r="I40" s="19"/>
      <c r="J40" s="46"/>
      <c r="K40" s="19"/>
      <c r="L40" s="19"/>
      <c r="M40" s="19"/>
      <c r="N40" s="19"/>
      <c r="O40" s="19"/>
      <c r="P40" s="19"/>
      <c r="Q40" s="29"/>
      <c r="R40" s="19"/>
      <c r="S40" s="13"/>
    </row>
    <row r="41" spans="2:36" x14ac:dyDescent="0.2">
      <c r="B41" s="11"/>
      <c r="C41" s="19"/>
      <c r="D41" s="19"/>
      <c r="E41" s="19"/>
      <c r="F41" s="19"/>
      <c r="G41" s="19"/>
      <c r="H41" s="30"/>
      <c r="I41" s="19"/>
      <c r="J41" s="46"/>
      <c r="K41" s="19"/>
      <c r="L41" s="19"/>
      <c r="M41" s="19"/>
      <c r="N41" s="19"/>
      <c r="O41" s="19"/>
      <c r="P41" s="19"/>
      <c r="Q41" s="29"/>
      <c r="R41" s="19"/>
      <c r="S41" s="13"/>
    </row>
    <row r="42" spans="2:36" x14ac:dyDescent="0.2">
      <c r="B42" s="11"/>
      <c r="C42" s="19"/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3"/>
    </row>
    <row r="43" spans="2:36" x14ac:dyDescent="0.2">
      <c r="B43" s="11"/>
      <c r="C43" s="19"/>
      <c r="D43" s="18"/>
      <c r="E43" s="19"/>
      <c r="F43" s="19"/>
      <c r="G43" s="19"/>
      <c r="H43" s="31"/>
      <c r="I43" s="30"/>
      <c r="J43" s="19"/>
      <c r="K43" s="19"/>
      <c r="L43" s="19"/>
      <c r="M43" s="19"/>
      <c r="N43" s="19"/>
      <c r="O43" s="19"/>
      <c r="P43" s="19"/>
      <c r="Q43" s="29"/>
      <c r="R43" s="19"/>
      <c r="S43" s="13"/>
    </row>
    <row r="44" spans="2:36" x14ac:dyDescent="0.2">
      <c r="B44" s="11"/>
      <c r="C44" s="19"/>
      <c r="D44" s="19"/>
      <c r="E44" s="19"/>
      <c r="F44" s="19"/>
      <c r="G44" s="19"/>
      <c r="H44" s="34"/>
      <c r="I44" s="34"/>
      <c r="J44" s="19"/>
      <c r="K44" s="19"/>
      <c r="L44" s="19"/>
      <c r="M44" s="19"/>
      <c r="N44" s="19"/>
      <c r="O44" s="19"/>
      <c r="P44" s="19"/>
      <c r="Q44" s="19"/>
      <c r="R44" s="19"/>
      <c r="S44" s="13"/>
    </row>
    <row r="45" spans="2:36" x14ac:dyDescent="0.2">
      <c r="B45" s="38"/>
      <c r="C45" s="19"/>
      <c r="D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9"/>
    </row>
    <row r="46" spans="2:36" x14ac:dyDescent="0.2">
      <c r="B46" s="3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39"/>
    </row>
    <row r="47" spans="2:36" x14ac:dyDescent="0.2">
      <c r="B47" s="3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9"/>
      <c r="R47" s="19"/>
      <c r="S47" s="39"/>
    </row>
    <row r="48" spans="2:36" x14ac:dyDescent="0.2">
      <c r="B48" s="3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39"/>
    </row>
    <row r="49" spans="2:19" x14ac:dyDescent="0.2">
      <c r="B49" s="3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39"/>
    </row>
    <row r="50" spans="2:19" x14ac:dyDescent="0.2">
      <c r="B50" s="3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39"/>
    </row>
    <row r="51" spans="2:19" x14ac:dyDescent="0.2">
      <c r="B51" s="38"/>
      <c r="C51" s="19"/>
      <c r="D51" s="19"/>
      <c r="E51" s="25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39"/>
    </row>
    <row r="52" spans="2:19" x14ac:dyDescent="0.2">
      <c r="B52" s="3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39"/>
    </row>
    <row r="53" spans="2:19" x14ac:dyDescent="0.2">
      <c r="B53" s="38"/>
      <c r="C53" s="19"/>
      <c r="D53" s="19"/>
      <c r="E53" s="25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9"/>
      <c r="R53" s="19"/>
      <c r="S53" s="39"/>
    </row>
    <row r="54" spans="2:19" x14ac:dyDescent="0.2">
      <c r="B54" s="3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9"/>
      <c r="R54" s="19"/>
      <c r="S54" s="39"/>
    </row>
    <row r="55" spans="2:19" x14ac:dyDescent="0.2">
      <c r="B55" s="3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9"/>
      <c r="R55" s="19"/>
      <c r="S55" s="39"/>
    </row>
    <row r="56" spans="2:19" x14ac:dyDescent="0.2">
      <c r="B56" s="38"/>
      <c r="C56" s="19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39"/>
    </row>
    <row r="57" spans="2:19" ht="15" thickBot="1" x14ac:dyDescent="0.25"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2"/>
    </row>
  </sheetData>
  <mergeCells count="9">
    <mergeCell ref="B7:G7"/>
    <mergeCell ref="L17:M17"/>
    <mergeCell ref="AC35:AD35"/>
    <mergeCell ref="B1:G1"/>
    <mergeCell ref="B2:G2"/>
    <mergeCell ref="B3:G3"/>
    <mergeCell ref="B4:G4"/>
    <mergeCell ref="B5:G5"/>
    <mergeCell ref="B6:G6"/>
  </mergeCells>
  <pageMargins left="0.5" right="0.1" top="0.1" bottom="0.1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1</vt:lpstr>
      <vt:lpstr>PAGE 2</vt:lpstr>
      <vt:lpstr>PAGE 3</vt:lpstr>
      <vt:lpstr>PAGE 4</vt:lpstr>
      <vt:lpstr>PAGE 5</vt:lpstr>
      <vt:lpstr>PAGE 6</vt:lpstr>
      <vt:lpstr>'PAGE 1'!Print_Area</vt:lpstr>
      <vt:lpstr>'PAGE 2'!Print_Area</vt:lpstr>
      <vt:lpstr>'PAGE 3'!Print_Area</vt:lpstr>
      <vt:lpstr>'PAGE 4'!Print_Area</vt:lpstr>
      <vt:lpstr>'PAGE 5'!Print_Area</vt:lpstr>
      <vt:lpstr>'PAGE 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Clark</dc:creator>
  <cp:lastModifiedBy>Tracey Clark</cp:lastModifiedBy>
  <cp:lastPrinted>2024-03-26T18:04:46Z</cp:lastPrinted>
  <dcterms:created xsi:type="dcterms:W3CDTF">2019-04-16T11:10:44Z</dcterms:created>
  <dcterms:modified xsi:type="dcterms:W3CDTF">2024-03-26T18:10:10Z</dcterms:modified>
</cp:coreProperties>
</file>